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3256" windowHeight="10044"/>
  </bookViews>
  <sheets>
    <sheet name="прил.2" sheetId="1" r:id="rId1"/>
    <sheet name="прил.16  " sheetId="5" r:id="rId2"/>
    <sheet name="прил.17  " sheetId="6" r:id="rId3"/>
  </sheets>
  <externalReferences>
    <externalReference r:id="rId4"/>
  </externalReferences>
  <definedNames>
    <definedName name="_xlnm._FilterDatabase" localSheetId="0" hidden="1">прил.2!$B$9:$B$155</definedName>
  </definedNames>
  <calcPr calcId="124519"/>
</workbook>
</file>

<file path=xl/calcChain.xml><?xml version="1.0" encoding="utf-8"?>
<calcChain xmlns="http://schemas.openxmlformats.org/spreadsheetml/2006/main">
  <c r="E13" i="1"/>
  <c r="E11"/>
  <c r="C155" l="1"/>
  <c r="C148"/>
  <c r="F16" i="6"/>
  <c r="G16" s="1"/>
  <c r="I14"/>
  <c r="H14"/>
  <c r="H12" s="1"/>
  <c r="D14"/>
  <c r="C14"/>
  <c r="F14" s="1"/>
  <c r="B14"/>
  <c r="J12"/>
  <c r="I12"/>
  <c r="E12"/>
  <c r="D12"/>
  <c r="C12"/>
  <c r="B12"/>
  <c r="F12" s="1"/>
  <c r="F33" i="5"/>
  <c r="D31"/>
  <c r="D29" s="1"/>
  <c r="C31"/>
  <c r="B31"/>
  <c r="F31" s="1"/>
  <c r="E29"/>
  <c r="C29"/>
  <c r="B29"/>
  <c r="F29" s="1"/>
  <c r="F25"/>
  <c r="D23"/>
  <c r="C23"/>
  <c r="B23"/>
  <c r="F23" s="1"/>
  <c r="E21"/>
  <c r="D21"/>
  <c r="C21"/>
  <c r="B21"/>
  <c r="F21" s="1"/>
  <c r="F17"/>
  <c r="D15"/>
  <c r="C15"/>
  <c r="F15" s="1"/>
  <c r="E13"/>
  <c r="D13"/>
  <c r="C13"/>
  <c r="B13"/>
  <c r="F13" s="1"/>
  <c r="K16" i="6" l="1"/>
  <c r="G14"/>
  <c r="K14" l="1"/>
  <c r="G12"/>
  <c r="K12" s="1"/>
  <c r="C115" i="1" l="1"/>
  <c r="C134"/>
  <c r="C22"/>
  <c r="C107"/>
  <c r="C105"/>
  <c r="C104"/>
  <c r="C102"/>
  <c r="C99"/>
  <c r="C96" s="1"/>
  <c r="C97"/>
  <c r="C94"/>
  <c r="C91" s="1"/>
  <c r="C92"/>
  <c r="C89"/>
  <c r="C87"/>
  <c r="C85"/>
  <c r="C83"/>
  <c r="C81"/>
  <c r="C79"/>
  <c r="C77"/>
  <c r="C75"/>
  <c r="C73"/>
  <c r="C71"/>
  <c r="C67"/>
  <c r="C66" s="1"/>
  <c r="C64"/>
  <c r="C63" s="1"/>
  <c r="C60"/>
  <c r="C59" s="1"/>
  <c r="C58" s="1"/>
  <c r="C55"/>
  <c r="C52" s="1"/>
  <c r="C51" s="1"/>
  <c r="C49"/>
  <c r="C48" s="1"/>
  <c r="C46"/>
  <c r="C45" s="1"/>
  <c r="C42"/>
  <c r="C41" s="1"/>
  <c r="C39"/>
  <c r="C37"/>
  <c r="C34"/>
  <c r="C32"/>
  <c r="C30"/>
  <c r="C26"/>
  <c r="C24"/>
  <c r="C20"/>
  <c r="C13"/>
  <c r="C12" s="1"/>
  <c r="C62" l="1"/>
  <c r="C44"/>
  <c r="C19"/>
  <c r="C18" s="1"/>
  <c r="C29"/>
  <c r="C28" s="1"/>
  <c r="C70"/>
  <c r="C69" s="1"/>
  <c r="C11" l="1"/>
  <c r="C145"/>
  <c r="C139"/>
  <c r="C137"/>
  <c r="C129"/>
  <c r="C143" l="1"/>
  <c r="C131" l="1"/>
  <c r="C118"/>
  <c r="C154"/>
  <c r="C151"/>
  <c r="C149"/>
  <c r="C147"/>
  <c r="C144"/>
  <c r="C142"/>
  <c r="C140"/>
  <c r="C138"/>
  <c r="C136"/>
  <c r="C133"/>
  <c r="C127"/>
  <c r="C125"/>
  <c r="C123"/>
  <c r="C121"/>
  <c r="C120"/>
  <c r="C119" s="1"/>
  <c r="C117"/>
  <c r="C114"/>
  <c r="C112"/>
  <c r="C111"/>
  <c r="C116" l="1"/>
  <c r="C135"/>
  <c r="C153"/>
  <c r="C146"/>
  <c r="C110" l="1"/>
  <c r="C109" l="1"/>
  <c r="C10" l="1"/>
</calcChain>
</file>

<file path=xl/sharedStrings.xml><?xml version="1.0" encoding="utf-8"?>
<sst xmlns="http://schemas.openxmlformats.org/spreadsheetml/2006/main" count="372" uniqueCount="336">
  <si>
    <t xml:space="preserve">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</si>
  <si>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к решению Думы МО "Нукутский район"</t>
  </si>
  <si>
    <t xml:space="preserve">                                                                                                                         "О бюджете муниципального образования </t>
  </si>
  <si>
    <t xml:space="preserve">                                                                                                                         "Нукутский район" на 2021 год и на</t>
  </si>
  <si>
    <t xml:space="preserve">                                                                                                                         плановый период 2022 и 2023 годов</t>
  </si>
  <si>
    <t xml:space="preserve">                                                                                                                         от  ____ декабря 2020 г. № ____</t>
  </si>
  <si>
    <t>Прогнозируемые доходы муниципального образования "Нукутский район" на 2021 год</t>
  </si>
  <si>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</si>
  <si>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</si>
  <si>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</si>
  <si>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</si>
  <si>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</si>
  <si>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</si>
  <si>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</si>
  <si>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</si>
  <si>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</si>
  <si>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</si>
  <si>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</si>
  <si>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</si>
  <si>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</si>
  <si>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</si>
  <si>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</si>
  <si>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</si>
  <si>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</si>
  <si>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</si>
  <si>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</si>
  <si>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</si>
  <si>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</si>
  <si>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</si>
  <si>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</si>
  <si>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</si>
  <si>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</si>
  <si>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</si>
  <si>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</si>
  <si>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</si>
  <si>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</si>
  <si>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</si>
  <si>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</si>
  <si>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</si>
  <si>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</si>
  <si>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</si>
  <si>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</si>
  <si>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</si>
  <si>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</si>
  <si>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</si>
  <si>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</si>
  <si>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</si>
  <si>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</si>
  <si>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</si>
  <si>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</si>
  <si>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</si>
  <si>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</si>
  <si>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</si>
  <si>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</si>
  <si>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</si>
  <si>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</si>
  <si>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</si>
  <si>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</si>
  <si>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</si>
  <si>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</si>
  <si>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</si>
  <si>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</si>
  <si>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</si>
  <si>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</si>
  <si>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</si>
  <si>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</si>
  <si>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</si>
  <si>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</si>
  <si>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</si>
  <si>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</si>
  <si>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</si>
  <si>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</si>
  <si>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</si>
  <si>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</si>
  <si>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</si>
  <si>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</si>
  <si>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</si>
  <si>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</si>
  <si>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</si>
  <si>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</si>
  <si>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</si>
  <si>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</si>
  <si>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</si>
  <si>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</si>
  <si>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</si>
  <si>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</si>
  <si>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</si>
  <si>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</si>
  <si>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</si>
  <si>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</si>
  <si>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</si>
  <si>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</si>
  <si>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</si>
  <si>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</si>
  <si>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</si>
  <si>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</si>
  <si>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</si>
  <si>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</si>
  <si>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</si>
  <si>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</si>
  <si>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</si>
  <si>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</si>
  <si>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</si>
  <si>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</si>
  <si>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</si>
  <si>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</si>
  <si>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</si>
  <si>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</si>
  <si>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</si>
  <si>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</si>
  <si>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</si>
  <si>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</si>
  <si>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</si>
  <si>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</si>
  <si>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</si>
  <si>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</si>
  <si>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</si>
  <si>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</si>
  <si>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</si>
  <si>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</si>
  <si>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</si>
  <si>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</si>
  <si>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</si>
  <si>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</si>
  <si>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</si>
  <si>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</si>
  <si>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</si>
  <si>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</si>
  <si>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</si>
  <si>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</si>
  <si>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</si>
  <si>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</si>
  <si>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</si>
  <si>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</si>
  <si>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</si>
  <si>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</si>
  <si>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</si>
  <si>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</si>
  <si>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</si>
  <si>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</si>
  <si>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</si>
  <si>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</si>
  <si>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</si>
  <si>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</si>
  <si>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</si>
  <si>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</si>
  <si>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</si>
  <si>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</si>
  <si>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</si>
  <si>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</si>
  <si>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</si>
  <si>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</si>
  <si>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</si>
  <si>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</si>
  <si>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</si>
  <si>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</si>
  <si>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</si>
  <si>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</si>
  <si>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</si>
  <si>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</si>
  <si>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</si>
  <si>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</si>
  <si>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</si>
  <si>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</si>
  <si>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</si>
  <si>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</si>
  <si>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</si>
  <si>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</si>
  <si>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</si>
  <si>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</si>
  <si>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</si>
  <si>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</si>
  <si>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</si>
  <si>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</si>
  <si>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</si>
  <si>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</si>
  <si>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</si>
  <si>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</si>
  <si>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</si>
  <si>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</si>
  <si>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</si>
  <si>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</si>
  <si>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</si>
  <si>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</si>
  <si>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</si>
  <si>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</si>
  <si>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</si>
  <si>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</si>
  <si>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</si>
  <si>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</si>
  <si>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</si>
  <si>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</si>
  <si>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</si>
  <si>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</si>
  <si>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</si>
  <si>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</si>
  <si>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</si>
  <si>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</si>
  <si>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</si>
  <si>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</si>
  <si>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</si>
  <si>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</si>
  <si>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</si>
  <si>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</si>
  <si>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</si>
  <si>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</si>
  <si>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</si>
  <si>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</si>
  <si>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</si>
  <si>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</si>
  <si>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</si>
  <si>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</si>
  <si>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</si>
  <si>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</si>
  <si>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</si>
  <si>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</si>
  <si>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</si>
  <si>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</si>
  <si>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</si>
  <si>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</si>
  <si>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</si>
  <si>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</si>
  <si>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</si>
  <si>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</si>
  <si>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</si>
  <si>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</si>
  <si>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</si>
  <si>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</si>
  <si>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</si>
  <si>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</si>
  <si>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</si>
  <si>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</si>
  <si>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</si>
  <si>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</si>
  <si>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</si>
  <si>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</si>
  <si>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</si>
  <si>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</si>
  <si>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</si>
  <si>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</si>
  <si>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</si>
  <si>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</si>
  <si>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</si>
  <si>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</si>
  <si>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</si>
  <si>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</si>
  <si>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</si>
  <si>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</si>
  <si>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</si>
  <si>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</si>
  <si>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</si>
  <si>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</si>
  <si>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</si>
  <si>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</si>
  <si>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</si>
  <si>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</si>
  <si>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</si>
  <si>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</si>
  <si>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</si>
  <si>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</si>
  <si>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</si>
  <si>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</si>
  <si>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</si>
  <si>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</si>
  <si>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</si>
  <si>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</si>
  <si>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</si>
  <si>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</si>
  <si>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</si>
  <si>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</si>
  <si>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</si>
  <si>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</si>
  <si>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</si>
  <si>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</si>
  <si>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</si>
  <si>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</si>
  <si>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</si>
  <si>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</si>
  <si>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</si>
  <si>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</si>
  <si>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</si>
  <si>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</si>
  <si>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</si>
  <si>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</si>
  <si>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</si>
  <si>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</si>
  <si>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</si>
  <si>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</si>
  <si>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</si>
  <si>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</si>
  <si>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</si>
  <si>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</si>
  <si>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</si>
  <si>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</si>
  <si>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00020225519000000150</t>
  </si>
  <si>
    <t>00020225519050000150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</si>
  <si>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</si>
  <si>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</si>
  <si>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декабрь</t>
  </si>
  <si>
    <t>Приложение 16</t>
  </si>
  <si>
    <t>к решению Думы</t>
  </si>
  <si>
    <t>муниципального образования "Нукутский район"</t>
  </si>
  <si>
    <t>"О бюджете муниципального образования</t>
  </si>
  <si>
    <t xml:space="preserve">"Нукутский район" на 2021 год и на </t>
  </si>
  <si>
    <t xml:space="preserve"> плановый период 2022 и 2023 годов</t>
  </si>
  <si>
    <r>
      <t>от _______________</t>
    </r>
    <r>
      <rPr>
        <u/>
        <sz val="10"/>
        <rFont val="Times New Roman"/>
        <family val="1"/>
        <charset val="204"/>
      </rPr>
      <t xml:space="preserve"> 2020 года  </t>
    </r>
    <r>
      <rPr>
        <sz val="10"/>
        <rFont val="Times New Roman"/>
        <family val="1"/>
        <charset val="204"/>
      </rPr>
      <t xml:space="preserve">№ </t>
    </r>
    <r>
      <rPr>
        <u/>
        <sz val="10"/>
        <rFont val="Times New Roman"/>
        <family val="1"/>
        <charset val="204"/>
      </rPr>
      <t xml:space="preserve">  </t>
    </r>
  </si>
  <si>
    <t xml:space="preserve">Программа муниципальных внутренних заимствований  муниципального образования "Нукутский район" на 2021 год </t>
  </si>
  <si>
    <t>тыс.рублей</t>
  </si>
  <si>
    <t>Виды долговых обязательств (привлечение/погашение)</t>
  </si>
  <si>
    <t>Объем государственного долга на 1 января 2021 года</t>
  </si>
  <si>
    <t>Объем привлечения в 2021 году</t>
  </si>
  <si>
    <t>Объем погашения в 2021 году</t>
  </si>
  <si>
    <t>Курсовая разница</t>
  </si>
  <si>
    <t xml:space="preserve">Верхний предел долга на 1 января 2022 года </t>
  </si>
  <si>
    <t>Объем заимствований, всего</t>
  </si>
  <si>
    <t>в том числе:</t>
  </si>
  <si>
    <t>1. Кредиты кредитных организаций в валюте Российской Федерации</t>
  </si>
  <si>
    <t>1.1. Кредитные договоры, заключенные в 2021 году, сроком до 3-х лет</t>
  </si>
  <si>
    <t>Объем государственного долга на 1 января 2017 года</t>
  </si>
  <si>
    <t>Объем привлечения в 2017 году</t>
  </si>
  <si>
    <t>Объем погашения в 2017 году</t>
  </si>
  <si>
    <t xml:space="preserve">Верхний предел долга на 1 января 2019 года </t>
  </si>
  <si>
    <t>1.1. Кредитные договоры, заключенные в 2016 году</t>
  </si>
  <si>
    <t xml:space="preserve">Верхний предел долга на 1 января 2020 года </t>
  </si>
  <si>
    <t>Приложение 17</t>
  </si>
  <si>
    <t xml:space="preserve">   плановый период 2022 и 2023 годов</t>
  </si>
  <si>
    <t>Программа муниципальных внутренних заимствований  муниципального образования "Нукутский район" на плановый период 2022 и 2023 годов</t>
  </si>
  <si>
    <t>Объем государственного долга на 1 января 2022 года</t>
  </si>
  <si>
    <t>Объем привлечения в 2022 году</t>
  </si>
  <si>
    <t>Объем погашения в 2022 году</t>
  </si>
  <si>
    <t xml:space="preserve">Верхний предел долга на 1 января 2023 года </t>
  </si>
  <si>
    <t>Объем государственного долга на 1 января 2023 года</t>
  </si>
  <si>
    <t>Объем привлечения в 2023 году</t>
  </si>
  <si>
    <t>Объем погашения в 2023 году</t>
  </si>
  <si>
    <t xml:space="preserve">Верхний предел долга на 1 января 2024 года </t>
  </si>
  <si>
    <t>1.1. Кредитные договоры, заключенные в 2022-2023 гг, сроком до 3-х лет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</si>
</sst>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(* #,##0.00_);_(* \(#,##0.00\);_(* &quot;-&quot;??_);_(@_)"/>
    <numFmt numFmtId="165" formatCode="0.0"/>
    <numFmt numFmtId="166" formatCode="#,##0.0"/>
  </numFmts>
  <fonts count="15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4" fontId="8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  <xf numFmtId="0" fontId="4" fillId="0" borderId="0"/>
  </cellStyleXfs>
  <cellXfs count="53">
    <xf numFmtId="0" fontId="0" fillId="0" borderId="0" xfId="0"/>
    <xf numFmtId="0" fontId="0" fillId="0" borderId="0" xfId="0" applyBorder="1" applyAlignment="1"/>
    <xf numFmtId="0" fontId="2" fillId="2" borderId="0" xfId="0" applyFont="1" applyFill="1" applyAlignment="1"/>
    <xf numFmtId="0" fontId="0" fillId="0" borderId="0" xfId="0" applyBorder="1"/>
    <xf numFmtId="0" fontId="3" fillId="0" borderId="0" xfId="0" applyFont="1" applyBorder="1" applyAlignment="1"/>
    <xf numFmtId="0" fontId="6" fillId="4" borderId="3" xfId="0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2" fillId="0" borderId="0" xfId="2" applyFont="1" applyAlignment="1"/>
    <xf numFmtId="0" fontId="2" fillId="0" borderId="0" xfId="2" applyFont="1" applyFill="1" applyAlignment="1"/>
    <xf numFmtId="165" fontId="7" fillId="5" borderId="4" xfId="1" applyNumberFormat="1" applyFont="1" applyFill="1" applyBorder="1" applyAlignment="1">
      <alignment horizontal="center" vertical="center" wrapText="1"/>
    </xf>
    <xf numFmtId="0" fontId="11" fillId="0" borderId="0" xfId="7" applyFont="1" applyFill="1"/>
    <xf numFmtId="0" fontId="11" fillId="0" borderId="0" xfId="7" applyFont="1" applyAlignment="1"/>
    <xf numFmtId="0" fontId="11" fillId="0" borderId="0" xfId="2" applyFont="1" applyFill="1" applyBorder="1" applyAlignment="1">
      <alignment horizontal="left" vertical="top" wrapText="1"/>
    </xf>
    <xf numFmtId="0" fontId="11" fillId="0" borderId="0" xfId="7" applyFont="1" applyFill="1" applyBorder="1" applyAlignment="1">
      <alignment horizontal="left"/>
    </xf>
    <xf numFmtId="0" fontId="13" fillId="0" borderId="0" xfId="7" applyFont="1" applyFill="1" applyAlignment="1">
      <alignment horizontal="center" wrapText="1"/>
    </xf>
    <xf numFmtId="0" fontId="2" fillId="0" borderId="0" xfId="7" applyFont="1" applyFill="1"/>
    <xf numFmtId="0" fontId="2" fillId="0" borderId="6" xfId="7" applyFont="1" applyFill="1" applyBorder="1" applyAlignment="1">
      <alignment horizontal="center" vertical="top" wrapText="1"/>
    </xf>
    <xf numFmtId="0" fontId="2" fillId="0" borderId="7" xfId="7" applyFont="1" applyFill="1" applyBorder="1" applyAlignment="1">
      <alignment horizontal="center" vertical="top" wrapText="1"/>
    </xf>
    <xf numFmtId="0" fontId="2" fillId="0" borderId="8" xfId="7" applyFont="1" applyFill="1" applyBorder="1" applyAlignment="1">
      <alignment horizontal="center" vertical="top" wrapText="1"/>
    </xf>
    <xf numFmtId="0" fontId="2" fillId="0" borderId="9" xfId="7" applyFont="1" applyFill="1" applyBorder="1" applyAlignment="1">
      <alignment horizontal="center" wrapText="1"/>
    </xf>
    <xf numFmtId="166" fontId="2" fillId="0" borderId="5" xfId="7" applyNumberFormat="1" applyFont="1" applyBorder="1" applyAlignment="1">
      <alignment horizontal="center" wrapText="1"/>
    </xf>
    <xf numFmtId="166" fontId="2" fillId="0" borderId="10" xfId="7" applyNumberFormat="1" applyFont="1" applyBorder="1" applyAlignment="1">
      <alignment horizontal="center" wrapText="1"/>
    </xf>
    <xf numFmtId="166" fontId="2" fillId="0" borderId="0" xfId="7" applyNumberFormat="1" applyFont="1" applyFill="1"/>
    <xf numFmtId="3" fontId="2" fillId="0" borderId="0" xfId="7" applyNumberFormat="1" applyFont="1" applyFill="1"/>
    <xf numFmtId="0" fontId="2" fillId="0" borderId="11" xfId="7" applyFont="1" applyFill="1" applyBorder="1" applyAlignment="1">
      <alignment horizontal="center" wrapText="1"/>
    </xf>
    <xf numFmtId="166" fontId="2" fillId="0" borderId="4" xfId="7" applyNumberFormat="1" applyFont="1" applyBorder="1" applyAlignment="1">
      <alignment horizontal="center" wrapText="1"/>
    </xf>
    <xf numFmtId="0" fontId="2" fillId="0" borderId="11" xfId="7" applyFont="1" applyFill="1" applyBorder="1" applyAlignment="1">
      <alignment wrapText="1"/>
    </xf>
    <xf numFmtId="0" fontId="4" fillId="0" borderId="0" xfId="2"/>
    <xf numFmtId="0" fontId="11" fillId="0" borderId="6" xfId="7" applyFont="1" applyFill="1" applyBorder="1" applyAlignment="1">
      <alignment horizontal="center" vertical="top" wrapText="1"/>
    </xf>
    <xf numFmtId="0" fontId="11" fillId="0" borderId="7" xfId="7" applyFont="1" applyFill="1" applyBorder="1" applyAlignment="1">
      <alignment horizontal="center" vertical="top" wrapText="1"/>
    </xf>
    <xf numFmtId="0" fontId="11" fillId="0" borderId="8" xfId="7" applyFont="1" applyFill="1" applyBorder="1" applyAlignment="1">
      <alignment horizontal="center" vertical="top" wrapText="1"/>
    </xf>
    <xf numFmtId="0" fontId="11" fillId="0" borderId="9" xfId="7" applyFont="1" applyFill="1" applyBorder="1" applyAlignment="1">
      <alignment horizontal="center" wrapText="1"/>
    </xf>
    <xf numFmtId="166" fontId="11" fillId="0" borderId="5" xfId="7" applyNumberFormat="1" applyFont="1" applyBorder="1" applyAlignment="1">
      <alignment horizontal="center" wrapText="1"/>
    </xf>
    <xf numFmtId="166" fontId="11" fillId="0" borderId="10" xfId="7" applyNumberFormat="1" applyFont="1" applyBorder="1" applyAlignment="1">
      <alignment horizontal="center" wrapText="1"/>
    </xf>
    <xf numFmtId="0" fontId="11" fillId="0" borderId="11" xfId="7" applyFont="1" applyFill="1" applyBorder="1" applyAlignment="1">
      <alignment horizontal="center" wrapText="1"/>
    </xf>
    <xf numFmtId="166" fontId="11" fillId="0" borderId="4" xfId="7" applyNumberFormat="1" applyFont="1" applyBorder="1" applyAlignment="1">
      <alignment horizontal="center" wrapText="1"/>
    </xf>
    <xf numFmtId="0" fontId="11" fillId="0" borderId="11" xfId="7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3" fillId="0" borderId="0" xfId="7" applyFont="1" applyFill="1" applyAlignment="1">
      <alignment horizontal="center" wrapText="1"/>
    </xf>
    <xf numFmtId="0" fontId="11" fillId="0" borderId="0" xfId="2" applyFont="1" applyFill="1" applyBorder="1" applyAlignment="1">
      <alignment horizontal="left" vertical="top" wrapText="1"/>
    </xf>
    <xf numFmtId="0" fontId="14" fillId="0" borderId="0" xfId="7" applyFont="1" applyFill="1" applyAlignment="1">
      <alignment horizontal="center" wrapText="1"/>
    </xf>
    <xf numFmtId="0" fontId="2" fillId="0" borderId="12" xfId="7" applyFont="1" applyFill="1" applyBorder="1" applyAlignment="1">
      <alignment horizontal="right"/>
    </xf>
    <xf numFmtId="165" fontId="0" fillId="0" borderId="0" xfId="0" applyNumberFormat="1" applyBorder="1"/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_прил.1,2,3,11" xfId="7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inaK/&#1056;&#1072;&#1073;&#1086;&#1095;&#1080;&#1081;%20&#1089;&#1090;&#1086;&#1083;/&#1057;%20&#1085;&#1072;%20&#1076;&#1080;&#1089;&#1082;%20&#1044;/&#1044;&#1059;&#1052;&#1040;%20&#1085;&#1072;%202021-2023%20&#1075;&#1075;/&#1053;&#1086;&#1103;&#1073;&#1088;&#1100;/&#1087;&#1088;&#1080;&#1083;&#1086;&#1078;&#1077;&#1085;&#1080;&#1077;%202,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2"/>
      <sheetName val="прил.3"/>
    </sheetNames>
    <sheetDataSet>
      <sheetData sheetId="0">
        <row r="11">
          <cell r="C11">
            <v>84137.400000000023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155"/>
  <sheetViews>
    <sheetView tabSelected="1" topLeftCell="A6" zoomScale="80" zoomScaleNormal="80" zoomScaleSheetLayoutView="100" workbookViewId="0">
      <selection activeCell="E14" sqref="E14"/>
    </sheetView>
  </sheetViews>
  <sheetFormatPr defaultRowHeight="16.8"/>
  <cols>
    <col min="1" max="1" width="20.69921875" style="3" customWidth="1"/>
    <col min="2" max="2" width="69.59765625" style="3" customWidth="1"/>
    <col min="3" max="3" width="11.8984375" style="3" customWidth="1"/>
    <col min="4" max="16384" width="8.796875" style="3"/>
  </cols>
  <sheetData>
    <row r="1" spans="1:5">
      <c r="A1" s="1"/>
      <c r="B1" s="2" t="s">
        <v>0</v>
      </c>
      <c r="C1" s="2"/>
    </row>
    <row r="2" spans="1:5">
      <c r="A2" s="4"/>
      <c r="B2" s="2" t="s">
        <v>1</v>
      </c>
      <c r="C2" s="2"/>
    </row>
    <row r="3" spans="1:5">
      <c r="A3" s="4"/>
      <c r="B3" s="15" t="s">
        <v>2</v>
      </c>
      <c r="C3" s="2"/>
    </row>
    <row r="4" spans="1:5">
      <c r="A4" s="4"/>
      <c r="B4" s="16" t="s">
        <v>3</v>
      </c>
      <c r="C4" s="2"/>
    </row>
    <row r="5" spans="1:5">
      <c r="A5" s="4"/>
      <c r="B5" s="16" t="s">
        <v>4</v>
      </c>
      <c r="C5" s="2"/>
    </row>
    <row r="6" spans="1:5">
      <c r="A6" s="4"/>
      <c r="B6" s="2" t="s">
        <v>5</v>
      </c>
      <c r="C6" s="2"/>
    </row>
    <row r="7" spans="1:5" ht="17.55" customHeight="1">
      <c r="A7" s="45" t="s">
        <v>6</v>
      </c>
      <c r="B7" s="45"/>
    </row>
    <row r="8" spans="1:5">
      <c r="A8" s="46"/>
      <c r="B8" s="46"/>
      <c r="C8" s="5" t="s">
        <v>7</v>
      </c>
    </row>
    <row r="9" spans="1:5" ht="47.55" customHeight="1">
      <c r="A9" s="6" t="s">
        <v>8</v>
      </c>
      <c r="B9" s="7" t="s">
        <v>9</v>
      </c>
      <c r="C9" s="14" t="s">
        <v>298</v>
      </c>
    </row>
    <row r="10" spans="1:5">
      <c r="A10" s="8" t="s">
        <v>10</v>
      </c>
      <c r="B10" s="9" t="s">
        <v>11</v>
      </c>
      <c r="C10" s="10">
        <f>C11+C109</f>
        <v>1088276.6000000001</v>
      </c>
    </row>
    <row r="11" spans="1:5">
      <c r="A11" s="8" t="s">
        <v>12</v>
      </c>
      <c r="B11" s="9" t="s">
        <v>13</v>
      </c>
      <c r="C11" s="10">
        <f>C12+C18+C28+C41+C44+C51+C58+C62+C69+C104</f>
        <v>86648.900000000009</v>
      </c>
      <c r="E11" s="52">
        <f>C11-C44-C51-C58-C62-C69</f>
        <v>75013.600000000006</v>
      </c>
    </row>
    <row r="12" spans="1:5">
      <c r="A12" s="8" t="s">
        <v>14</v>
      </c>
      <c r="B12" s="9" t="s">
        <v>15</v>
      </c>
      <c r="C12" s="10">
        <f>C13</f>
        <v>56747.799999999996</v>
      </c>
    </row>
    <row r="13" spans="1:5">
      <c r="A13" s="8" t="s">
        <v>16</v>
      </c>
      <c r="B13" s="9" t="s">
        <v>17</v>
      </c>
      <c r="C13" s="10">
        <f>C14+C15+C16+C17</f>
        <v>56747.799999999996</v>
      </c>
      <c r="E13" s="52">
        <f>C11-[1]прил.2!$C$11</f>
        <v>2511.4999999999854</v>
      </c>
    </row>
    <row r="14" spans="1:5" ht="39.6">
      <c r="A14" s="8" t="s">
        <v>18</v>
      </c>
      <c r="B14" s="9" t="s">
        <v>19</v>
      </c>
      <c r="C14" s="10">
        <v>56166.400000000001</v>
      </c>
    </row>
    <row r="15" spans="1:5" ht="66">
      <c r="A15" s="8" t="s">
        <v>20</v>
      </c>
      <c r="B15" s="9" t="s">
        <v>21</v>
      </c>
      <c r="C15" s="10">
        <v>334.2</v>
      </c>
    </row>
    <row r="16" spans="1:5" ht="26.4">
      <c r="A16" s="8" t="s">
        <v>22</v>
      </c>
      <c r="B16" s="9" t="s">
        <v>23</v>
      </c>
      <c r="C16" s="10">
        <v>209.6</v>
      </c>
    </row>
    <row r="17" spans="1:3" ht="52.8">
      <c r="A17" s="8" t="s">
        <v>24</v>
      </c>
      <c r="B17" s="9" t="s">
        <v>25</v>
      </c>
      <c r="C17" s="10">
        <v>37.6</v>
      </c>
    </row>
    <row r="18" spans="1:3" ht="26.4">
      <c r="A18" s="8" t="s">
        <v>26</v>
      </c>
      <c r="B18" s="9" t="s">
        <v>27</v>
      </c>
      <c r="C18" s="10">
        <f>C19</f>
        <v>68.8</v>
      </c>
    </row>
    <row r="19" spans="1:3" ht="26.4">
      <c r="A19" s="8" t="s">
        <v>28</v>
      </c>
      <c r="B19" s="9" t="s">
        <v>29</v>
      </c>
      <c r="C19" s="10">
        <f>C20+C22+C24+C26</f>
        <v>68.8</v>
      </c>
    </row>
    <row r="20" spans="1:3" ht="39.6">
      <c r="A20" s="8" t="s">
        <v>30</v>
      </c>
      <c r="B20" s="9" t="s">
        <v>31</v>
      </c>
      <c r="C20" s="10">
        <f>C21</f>
        <v>31.6</v>
      </c>
    </row>
    <row r="21" spans="1:3" ht="66">
      <c r="A21" s="8" t="s">
        <v>32</v>
      </c>
      <c r="B21" s="9" t="s">
        <v>33</v>
      </c>
      <c r="C21" s="10">
        <v>31.6</v>
      </c>
    </row>
    <row r="22" spans="1:3" ht="52.8">
      <c r="A22" s="8" t="s">
        <v>34</v>
      </c>
      <c r="B22" s="9" t="s">
        <v>35</v>
      </c>
      <c r="C22" s="10">
        <f>C23</f>
        <v>0.2</v>
      </c>
    </row>
    <row r="23" spans="1:3" ht="79.2">
      <c r="A23" s="8" t="s">
        <v>36</v>
      </c>
      <c r="B23" s="9" t="s">
        <v>37</v>
      </c>
      <c r="C23" s="10">
        <v>0.2</v>
      </c>
    </row>
    <row r="24" spans="1:3" ht="39.6">
      <c r="A24" s="8" t="s">
        <v>38</v>
      </c>
      <c r="B24" s="9" t="s">
        <v>39</v>
      </c>
      <c r="C24" s="10">
        <f>C25</f>
        <v>42.4</v>
      </c>
    </row>
    <row r="25" spans="1:3" ht="66">
      <c r="A25" s="8" t="s">
        <v>40</v>
      </c>
      <c r="B25" s="9" t="s">
        <v>41</v>
      </c>
      <c r="C25" s="10">
        <v>42.4</v>
      </c>
    </row>
    <row r="26" spans="1:3" ht="39.6">
      <c r="A26" s="8" t="s">
        <v>42</v>
      </c>
      <c r="B26" s="9" t="s">
        <v>43</v>
      </c>
      <c r="C26" s="10">
        <f>C27</f>
        <v>-5.4</v>
      </c>
    </row>
    <row r="27" spans="1:3" ht="66">
      <c r="A27" s="8" t="s">
        <v>44</v>
      </c>
      <c r="B27" s="9" t="s">
        <v>45</v>
      </c>
      <c r="C27" s="10">
        <v>-5.4</v>
      </c>
    </row>
    <row r="28" spans="1:3">
      <c r="A28" s="8" t="s">
        <v>46</v>
      </c>
      <c r="B28" s="9" t="s">
        <v>47</v>
      </c>
      <c r="C28" s="17">
        <f>C29+C34+C37+C39</f>
        <v>16877</v>
      </c>
    </row>
    <row r="29" spans="1:3">
      <c r="A29" s="8" t="s">
        <v>48</v>
      </c>
      <c r="B29" s="9" t="s">
        <v>49</v>
      </c>
      <c r="C29" s="17">
        <f>C30+C32</f>
        <v>14300</v>
      </c>
    </row>
    <row r="30" spans="1:3" ht="26.4">
      <c r="A30" s="8" t="s">
        <v>50</v>
      </c>
      <c r="B30" s="9" t="s">
        <v>51</v>
      </c>
      <c r="C30" s="17">
        <f>C31</f>
        <v>12800</v>
      </c>
    </row>
    <row r="31" spans="1:3" ht="26.4">
      <c r="A31" s="8" t="s">
        <v>52</v>
      </c>
      <c r="B31" s="9" t="s">
        <v>51</v>
      </c>
      <c r="C31" s="17">
        <v>12800</v>
      </c>
    </row>
    <row r="32" spans="1:3" ht="26.4">
      <c r="A32" s="8" t="s">
        <v>53</v>
      </c>
      <c r="B32" s="9" t="s">
        <v>54</v>
      </c>
      <c r="C32" s="10">
        <f>C33</f>
        <v>1500</v>
      </c>
    </row>
    <row r="33" spans="1:3" ht="39.6">
      <c r="A33" s="8" t="s">
        <v>55</v>
      </c>
      <c r="B33" s="9" t="s">
        <v>56</v>
      </c>
      <c r="C33" s="10">
        <v>1500</v>
      </c>
    </row>
    <row r="34" spans="1:3">
      <c r="A34" s="8" t="s">
        <v>57</v>
      </c>
      <c r="B34" s="9" t="s">
        <v>58</v>
      </c>
      <c r="C34" s="10">
        <f>C35+C36</f>
        <v>830</v>
      </c>
    </row>
    <row r="35" spans="1:3">
      <c r="A35" s="8" t="s">
        <v>59</v>
      </c>
      <c r="B35" s="9" t="s">
        <v>58</v>
      </c>
      <c r="C35" s="10">
        <v>830</v>
      </c>
    </row>
    <row r="36" spans="1:3" ht="26.4">
      <c r="A36" s="8" t="s">
        <v>60</v>
      </c>
      <c r="B36" s="9" t="s">
        <v>61</v>
      </c>
      <c r="C36" s="10">
        <v>0</v>
      </c>
    </row>
    <row r="37" spans="1:3">
      <c r="A37" s="8" t="s">
        <v>62</v>
      </c>
      <c r="B37" s="9" t="s">
        <v>63</v>
      </c>
      <c r="C37" s="10">
        <f>C38</f>
        <v>557</v>
      </c>
    </row>
    <row r="38" spans="1:3">
      <c r="A38" s="8" t="s">
        <v>64</v>
      </c>
      <c r="B38" s="9" t="s">
        <v>63</v>
      </c>
      <c r="C38" s="10">
        <v>557</v>
      </c>
    </row>
    <row r="39" spans="1:3">
      <c r="A39" s="8" t="s">
        <v>65</v>
      </c>
      <c r="B39" s="9" t="s">
        <v>66</v>
      </c>
      <c r="C39" s="10">
        <f>C40</f>
        <v>1190</v>
      </c>
    </row>
    <row r="40" spans="1:3" ht="26.4">
      <c r="A40" s="8" t="s">
        <v>67</v>
      </c>
      <c r="B40" s="9" t="s">
        <v>68</v>
      </c>
      <c r="C40" s="10">
        <v>1190</v>
      </c>
    </row>
    <row r="41" spans="1:3">
      <c r="A41" s="8" t="s">
        <v>69</v>
      </c>
      <c r="B41" s="9" t="s">
        <v>70</v>
      </c>
      <c r="C41" s="10">
        <f>C42</f>
        <v>1320</v>
      </c>
    </row>
    <row r="42" spans="1:3" ht="26.4">
      <c r="A42" s="8" t="s">
        <v>71</v>
      </c>
      <c r="B42" s="9" t="s">
        <v>72</v>
      </c>
      <c r="C42" s="10">
        <f>C43</f>
        <v>1320</v>
      </c>
    </row>
    <row r="43" spans="1:3" ht="26.4">
      <c r="A43" s="8" t="s">
        <v>73</v>
      </c>
      <c r="B43" s="9" t="s">
        <v>74</v>
      </c>
      <c r="C43" s="10">
        <v>1320</v>
      </c>
    </row>
    <row r="44" spans="1:3" ht="26.4">
      <c r="A44" s="8" t="s">
        <v>75</v>
      </c>
      <c r="B44" s="9" t="s">
        <v>76</v>
      </c>
      <c r="C44" s="17">
        <f>C45+C48</f>
        <v>5952</v>
      </c>
    </row>
    <row r="45" spans="1:3" ht="52.8">
      <c r="A45" s="8" t="s">
        <v>77</v>
      </c>
      <c r="B45" s="9" t="s">
        <v>78</v>
      </c>
      <c r="C45" s="17">
        <f>C46</f>
        <v>5820</v>
      </c>
    </row>
    <row r="46" spans="1:3" ht="39.6">
      <c r="A46" s="8" t="s">
        <v>79</v>
      </c>
      <c r="B46" s="9" t="s">
        <v>80</v>
      </c>
      <c r="C46" s="17">
        <f>C47</f>
        <v>5820</v>
      </c>
    </row>
    <row r="47" spans="1:3" ht="52.8">
      <c r="A47" s="8" t="s">
        <v>81</v>
      </c>
      <c r="B47" s="9" t="s">
        <v>82</v>
      </c>
      <c r="C47" s="17">
        <v>5820</v>
      </c>
    </row>
    <row r="48" spans="1:3" ht="52.8">
      <c r="A48" s="8" t="s">
        <v>83</v>
      </c>
      <c r="B48" s="9" t="s">
        <v>84</v>
      </c>
      <c r="C48" s="10">
        <f>C49</f>
        <v>132</v>
      </c>
    </row>
    <row r="49" spans="1:3" ht="52.8">
      <c r="A49" s="8" t="s">
        <v>85</v>
      </c>
      <c r="B49" s="9" t="s">
        <v>86</v>
      </c>
      <c r="C49" s="10">
        <f>C50</f>
        <v>132</v>
      </c>
    </row>
    <row r="50" spans="1:3" ht="52.8">
      <c r="A50" s="8" t="s">
        <v>87</v>
      </c>
      <c r="B50" s="9" t="s">
        <v>88</v>
      </c>
      <c r="C50" s="10">
        <v>132</v>
      </c>
    </row>
    <row r="51" spans="1:3">
      <c r="A51" s="8" t="s">
        <v>89</v>
      </c>
      <c r="B51" s="9" t="s">
        <v>90</v>
      </c>
      <c r="C51" s="10">
        <f>C52</f>
        <v>153.30000000000001</v>
      </c>
    </row>
    <row r="52" spans="1:3">
      <c r="A52" s="8" t="s">
        <v>91</v>
      </c>
      <c r="B52" s="9" t="s">
        <v>92</v>
      </c>
      <c r="C52" s="10">
        <f>C53+C54+C55</f>
        <v>153.30000000000001</v>
      </c>
    </row>
    <row r="53" spans="1:3">
      <c r="A53" s="8" t="s">
        <v>93</v>
      </c>
      <c r="B53" s="9" t="s">
        <v>94</v>
      </c>
      <c r="C53" s="10">
        <v>230</v>
      </c>
    </row>
    <row r="54" spans="1:3">
      <c r="A54" s="8" t="s">
        <v>95</v>
      </c>
      <c r="B54" s="9" t="s">
        <v>96</v>
      </c>
      <c r="C54" s="10">
        <v>1.6</v>
      </c>
    </row>
    <row r="55" spans="1:3">
      <c r="A55" s="8" t="s">
        <v>97</v>
      </c>
      <c r="B55" s="9" t="s">
        <v>98</v>
      </c>
      <c r="C55" s="10">
        <f>C56+C57</f>
        <v>-78.3</v>
      </c>
    </row>
    <row r="56" spans="1:3">
      <c r="A56" s="8" t="s">
        <v>99</v>
      </c>
      <c r="B56" s="9" t="s">
        <v>100</v>
      </c>
      <c r="C56" s="10">
        <v>-78.3</v>
      </c>
    </row>
    <row r="57" spans="1:3">
      <c r="A57" s="8" t="s">
        <v>101</v>
      </c>
      <c r="B57" s="9" t="s">
        <v>102</v>
      </c>
      <c r="C57" s="10">
        <v>0</v>
      </c>
    </row>
    <row r="58" spans="1:3" ht="26.4">
      <c r="A58" s="8" t="s">
        <v>103</v>
      </c>
      <c r="B58" s="9" t="s">
        <v>104</v>
      </c>
      <c r="C58" s="10">
        <f t="shared" ref="C58:C60" si="0">C59</f>
        <v>3560.5</v>
      </c>
    </row>
    <row r="59" spans="1:3">
      <c r="A59" s="8" t="s">
        <v>105</v>
      </c>
      <c r="B59" s="9" t="s">
        <v>106</v>
      </c>
      <c r="C59" s="10">
        <f t="shared" si="0"/>
        <v>3560.5</v>
      </c>
    </row>
    <row r="60" spans="1:3">
      <c r="A60" s="8" t="s">
        <v>107</v>
      </c>
      <c r="B60" s="9" t="s">
        <v>108</v>
      </c>
      <c r="C60" s="10">
        <f t="shared" si="0"/>
        <v>3560.5</v>
      </c>
    </row>
    <row r="61" spans="1:3">
      <c r="A61" s="8" t="s">
        <v>109</v>
      </c>
      <c r="B61" s="9" t="s">
        <v>110</v>
      </c>
      <c r="C61" s="10">
        <v>3560.5</v>
      </c>
    </row>
    <row r="62" spans="1:3">
      <c r="A62" s="8" t="s">
        <v>111</v>
      </c>
      <c r="B62" s="9" t="s">
        <v>112</v>
      </c>
      <c r="C62" s="10">
        <f>C63+C66</f>
        <v>1404.1</v>
      </c>
    </row>
    <row r="63" spans="1:3" ht="52.8">
      <c r="A63" s="8" t="s">
        <v>113</v>
      </c>
      <c r="B63" s="9" t="s">
        <v>114</v>
      </c>
      <c r="C63" s="10">
        <f>C64</f>
        <v>0</v>
      </c>
    </row>
    <row r="64" spans="1:3" ht="52.8">
      <c r="A64" s="8" t="s">
        <v>115</v>
      </c>
      <c r="B64" s="9" t="s">
        <v>116</v>
      </c>
      <c r="C64" s="10">
        <f>C65</f>
        <v>0</v>
      </c>
    </row>
    <row r="65" spans="1:3" ht="52.8">
      <c r="A65" s="8" t="s">
        <v>117</v>
      </c>
      <c r="B65" s="9" t="s">
        <v>118</v>
      </c>
      <c r="C65" s="10">
        <v>0</v>
      </c>
    </row>
    <row r="66" spans="1:3" ht="26.4">
      <c r="A66" s="8" t="s">
        <v>119</v>
      </c>
      <c r="B66" s="9" t="s">
        <v>120</v>
      </c>
      <c r="C66" s="17">
        <f>C67</f>
        <v>1404.1</v>
      </c>
    </row>
    <row r="67" spans="1:3" ht="26.4">
      <c r="A67" s="8" t="s">
        <v>121</v>
      </c>
      <c r="B67" s="9" t="s">
        <v>122</v>
      </c>
      <c r="C67" s="17">
        <f>C68</f>
        <v>1404.1</v>
      </c>
    </row>
    <row r="68" spans="1:3" ht="39.6">
      <c r="A68" s="8" t="s">
        <v>123</v>
      </c>
      <c r="B68" s="9" t="s">
        <v>124</v>
      </c>
      <c r="C68" s="17">
        <v>1404.1</v>
      </c>
    </row>
    <row r="69" spans="1:3">
      <c r="A69" s="8" t="s">
        <v>125</v>
      </c>
      <c r="B69" s="9" t="s">
        <v>126</v>
      </c>
      <c r="C69" s="17">
        <f>C70+C89+C91+C96+C102</f>
        <v>565.4</v>
      </c>
    </row>
    <row r="70" spans="1:3" ht="26.4">
      <c r="A70" s="8" t="s">
        <v>127</v>
      </c>
      <c r="B70" s="9" t="s">
        <v>128</v>
      </c>
      <c r="C70" s="10">
        <f>C71+C73+C75+C77+C79+C81+C83+C85+C87</f>
        <v>245.89999999999998</v>
      </c>
    </row>
    <row r="71" spans="1:3" ht="39.6">
      <c r="A71" s="8" t="s">
        <v>129</v>
      </c>
      <c r="B71" s="9" t="s">
        <v>130</v>
      </c>
      <c r="C71" s="10">
        <f>C72</f>
        <v>7.6</v>
      </c>
    </row>
    <row r="72" spans="1:3" ht="52.8">
      <c r="A72" s="8" t="s">
        <v>131</v>
      </c>
      <c r="B72" s="9" t="s">
        <v>132</v>
      </c>
      <c r="C72" s="10">
        <v>7.6</v>
      </c>
    </row>
    <row r="73" spans="1:3" ht="52.8">
      <c r="A73" s="8" t="s">
        <v>133</v>
      </c>
      <c r="B73" s="9" t="s">
        <v>134</v>
      </c>
      <c r="C73" s="10">
        <f>C74</f>
        <v>53</v>
      </c>
    </row>
    <row r="74" spans="1:3" ht="66">
      <c r="A74" s="8" t="s">
        <v>135</v>
      </c>
      <c r="B74" s="9" t="s">
        <v>136</v>
      </c>
      <c r="C74" s="10">
        <v>53</v>
      </c>
    </row>
    <row r="75" spans="1:3" ht="39.6">
      <c r="A75" s="8" t="s">
        <v>137</v>
      </c>
      <c r="B75" s="9" t="s">
        <v>138</v>
      </c>
      <c r="C75" s="10">
        <f>C76</f>
        <v>0</v>
      </c>
    </row>
    <row r="76" spans="1:3" ht="52.8">
      <c r="A76" s="8" t="s">
        <v>139</v>
      </c>
      <c r="B76" s="9" t="s">
        <v>140</v>
      </c>
      <c r="C76" s="10">
        <v>0</v>
      </c>
    </row>
    <row r="77" spans="1:3" ht="39.6">
      <c r="A77" s="8" t="s">
        <v>141</v>
      </c>
      <c r="B77" s="9" t="s">
        <v>142</v>
      </c>
      <c r="C77" s="10">
        <f>C78</f>
        <v>24</v>
      </c>
    </row>
    <row r="78" spans="1:3" ht="52.8">
      <c r="A78" s="8" t="s">
        <v>143</v>
      </c>
      <c r="B78" s="9" t="s">
        <v>144</v>
      </c>
      <c r="C78" s="10">
        <v>24</v>
      </c>
    </row>
    <row r="79" spans="1:3" ht="39.6">
      <c r="A79" s="8" t="s">
        <v>145</v>
      </c>
      <c r="B79" s="9" t="s">
        <v>146</v>
      </c>
      <c r="C79" s="10">
        <f>C80</f>
        <v>35.299999999999997</v>
      </c>
    </row>
    <row r="80" spans="1:3" ht="52.8">
      <c r="A80" s="8" t="s">
        <v>147</v>
      </c>
      <c r="B80" s="9" t="s">
        <v>148</v>
      </c>
      <c r="C80" s="10">
        <v>35.299999999999997</v>
      </c>
    </row>
    <row r="81" spans="1:3" ht="39.6">
      <c r="A81" s="8" t="s">
        <v>149</v>
      </c>
      <c r="B81" s="9" t="s">
        <v>150</v>
      </c>
      <c r="C81" s="10">
        <f>C82</f>
        <v>1.8</v>
      </c>
    </row>
    <row r="82" spans="1:3" ht="66">
      <c r="A82" s="8" t="s">
        <v>151</v>
      </c>
      <c r="B82" s="9" t="s">
        <v>152</v>
      </c>
      <c r="C82" s="10">
        <v>1.8</v>
      </c>
    </row>
    <row r="83" spans="1:3" ht="39.6">
      <c r="A83" s="8" t="s">
        <v>153</v>
      </c>
      <c r="B83" s="9" t="s">
        <v>154</v>
      </c>
      <c r="C83" s="10">
        <f>C84</f>
        <v>2</v>
      </c>
    </row>
    <row r="84" spans="1:3" ht="52.8">
      <c r="A84" s="8" t="s">
        <v>155</v>
      </c>
      <c r="B84" s="9" t="s">
        <v>156</v>
      </c>
      <c r="C84" s="10">
        <v>2</v>
      </c>
    </row>
    <row r="85" spans="1:3" ht="39.6">
      <c r="A85" s="8" t="s">
        <v>157</v>
      </c>
      <c r="B85" s="9" t="s">
        <v>158</v>
      </c>
      <c r="C85" s="10">
        <f>C86</f>
        <v>83.2</v>
      </c>
    </row>
    <row r="86" spans="1:3" ht="52.8">
      <c r="A86" s="8" t="s">
        <v>159</v>
      </c>
      <c r="B86" s="9" t="s">
        <v>160</v>
      </c>
      <c r="C86" s="10">
        <v>83.2</v>
      </c>
    </row>
    <row r="87" spans="1:3" ht="39.6">
      <c r="A87" s="8" t="s">
        <v>161</v>
      </c>
      <c r="B87" s="9" t="s">
        <v>162</v>
      </c>
      <c r="C87" s="10">
        <f>C88</f>
        <v>39</v>
      </c>
    </row>
    <row r="88" spans="1:3" ht="52.8">
      <c r="A88" s="8" t="s">
        <v>163</v>
      </c>
      <c r="B88" s="9" t="s">
        <v>164</v>
      </c>
      <c r="C88" s="10">
        <v>39</v>
      </c>
    </row>
    <row r="89" spans="1:3" ht="26.4">
      <c r="A89" s="8" t="s">
        <v>165</v>
      </c>
      <c r="B89" s="9" t="s">
        <v>166</v>
      </c>
      <c r="C89" s="10">
        <f>C90</f>
        <v>0</v>
      </c>
    </row>
    <row r="90" spans="1:3" ht="26.4">
      <c r="A90" s="8" t="s">
        <v>167</v>
      </c>
      <c r="B90" s="9" t="s">
        <v>168</v>
      </c>
      <c r="C90" s="10">
        <v>0</v>
      </c>
    </row>
    <row r="91" spans="1:3" ht="66">
      <c r="A91" s="8" t="s">
        <v>169</v>
      </c>
      <c r="B91" s="9" t="s">
        <v>170</v>
      </c>
      <c r="C91" s="10">
        <f>C92+C94</f>
        <v>105</v>
      </c>
    </row>
    <row r="92" spans="1:3" ht="39.6">
      <c r="A92" s="8" t="s">
        <v>171</v>
      </c>
      <c r="B92" s="9" t="s">
        <v>172</v>
      </c>
      <c r="C92" s="10">
        <f>C93</f>
        <v>0</v>
      </c>
    </row>
    <row r="93" spans="1:3" ht="39.6">
      <c r="A93" s="8" t="s">
        <v>173</v>
      </c>
      <c r="B93" s="9" t="s">
        <v>174</v>
      </c>
      <c r="C93" s="10">
        <v>0</v>
      </c>
    </row>
    <row r="94" spans="1:3" ht="52.8">
      <c r="A94" s="8" t="s">
        <v>175</v>
      </c>
      <c r="B94" s="9" t="s">
        <v>176</v>
      </c>
      <c r="C94" s="17">
        <f>C95</f>
        <v>105</v>
      </c>
    </row>
    <row r="95" spans="1:3" ht="39.6">
      <c r="A95" s="8" t="s">
        <v>177</v>
      </c>
      <c r="B95" s="9" t="s">
        <v>178</v>
      </c>
      <c r="C95" s="17">
        <v>105</v>
      </c>
    </row>
    <row r="96" spans="1:3">
      <c r="A96" s="8" t="s">
        <v>179</v>
      </c>
      <c r="B96" s="9" t="s">
        <v>180</v>
      </c>
      <c r="C96" s="10">
        <f>C97+C99</f>
        <v>42.1</v>
      </c>
    </row>
    <row r="97" spans="1:3" ht="52.8">
      <c r="A97" s="8" t="s">
        <v>181</v>
      </c>
      <c r="B97" s="9" t="s">
        <v>182</v>
      </c>
      <c r="C97" s="10">
        <f>C98</f>
        <v>0</v>
      </c>
    </row>
    <row r="98" spans="1:3" ht="39.6">
      <c r="A98" s="8" t="s">
        <v>183</v>
      </c>
      <c r="B98" s="9" t="s">
        <v>184</v>
      </c>
      <c r="C98" s="10">
        <v>0</v>
      </c>
    </row>
    <row r="99" spans="1:3" ht="39.6">
      <c r="A99" s="8" t="s">
        <v>185</v>
      </c>
      <c r="B99" s="9" t="s">
        <v>186</v>
      </c>
      <c r="C99" s="10">
        <f>C100+C101</f>
        <v>42.1</v>
      </c>
    </row>
    <row r="100" spans="1:3" ht="39.6">
      <c r="A100" s="8" t="s">
        <v>187</v>
      </c>
      <c r="B100" s="9" t="s">
        <v>188</v>
      </c>
      <c r="C100" s="10">
        <v>3.7</v>
      </c>
    </row>
    <row r="101" spans="1:3" ht="39.6">
      <c r="A101" s="8" t="s">
        <v>189</v>
      </c>
      <c r="B101" s="9" t="s">
        <v>190</v>
      </c>
      <c r="C101" s="10">
        <v>38.4</v>
      </c>
    </row>
    <row r="102" spans="1:3">
      <c r="A102" s="8" t="s">
        <v>191</v>
      </c>
      <c r="B102" s="9" t="s">
        <v>192</v>
      </c>
      <c r="C102" s="10">
        <f>C103</f>
        <v>172.4</v>
      </c>
    </row>
    <row r="103" spans="1:3" ht="66">
      <c r="A103" s="8" t="s">
        <v>193</v>
      </c>
      <c r="B103" s="9" t="s">
        <v>194</v>
      </c>
      <c r="C103" s="10">
        <v>172.4</v>
      </c>
    </row>
    <row r="104" spans="1:3">
      <c r="A104" s="8" t="s">
        <v>195</v>
      </c>
      <c r="B104" s="9" t="s">
        <v>196</v>
      </c>
      <c r="C104" s="10">
        <f>C105+C107</f>
        <v>0</v>
      </c>
    </row>
    <row r="105" spans="1:3">
      <c r="A105" s="8" t="s">
        <v>197</v>
      </c>
      <c r="B105" s="9" t="s">
        <v>198</v>
      </c>
      <c r="C105" s="10">
        <f>C106</f>
        <v>0</v>
      </c>
    </row>
    <row r="106" spans="1:3">
      <c r="A106" s="8" t="s">
        <v>199</v>
      </c>
      <c r="B106" s="9" t="s">
        <v>200</v>
      </c>
      <c r="C106" s="10">
        <v>0</v>
      </c>
    </row>
    <row r="107" spans="1:3">
      <c r="A107" s="8" t="s">
        <v>201</v>
      </c>
      <c r="B107" s="9" t="s">
        <v>202</v>
      </c>
      <c r="C107" s="10">
        <f>C108</f>
        <v>0</v>
      </c>
    </row>
    <row r="108" spans="1:3">
      <c r="A108" s="8" t="s">
        <v>203</v>
      </c>
      <c r="B108" s="9" t="s">
        <v>204</v>
      </c>
      <c r="C108" s="10">
        <v>0</v>
      </c>
    </row>
    <row r="109" spans="1:3">
      <c r="A109" s="8" t="s">
        <v>205</v>
      </c>
      <c r="B109" s="9" t="s">
        <v>206</v>
      </c>
      <c r="C109" s="10">
        <f>C110+C153</f>
        <v>1001627.7000000002</v>
      </c>
    </row>
    <row r="110" spans="1:3" ht="26.4">
      <c r="A110" s="8" t="s">
        <v>207</v>
      </c>
      <c r="B110" s="9" t="s">
        <v>208</v>
      </c>
      <c r="C110" s="10">
        <f>C111+C116+C135+C146</f>
        <v>995328.30000000016</v>
      </c>
    </row>
    <row r="111" spans="1:3">
      <c r="A111" s="8" t="s">
        <v>209</v>
      </c>
      <c r="B111" s="9" t="s">
        <v>210</v>
      </c>
      <c r="C111" s="10">
        <f>C112+C114</f>
        <v>146019.70000000001</v>
      </c>
    </row>
    <row r="112" spans="1:3">
      <c r="A112" s="8" t="s">
        <v>211</v>
      </c>
      <c r="B112" s="9" t="s">
        <v>212</v>
      </c>
      <c r="C112" s="10">
        <f>C113</f>
        <v>106439.3</v>
      </c>
    </row>
    <row r="113" spans="1:3" ht="26.4">
      <c r="A113" s="8" t="s">
        <v>213</v>
      </c>
      <c r="B113" s="9" t="s">
        <v>214</v>
      </c>
      <c r="C113" s="10">
        <v>106439.3</v>
      </c>
    </row>
    <row r="114" spans="1:3">
      <c r="A114" s="8" t="s">
        <v>215</v>
      </c>
      <c r="B114" s="9" t="s">
        <v>216</v>
      </c>
      <c r="C114" s="10">
        <f>C115</f>
        <v>39580.400000000001</v>
      </c>
    </row>
    <row r="115" spans="1:3" ht="26.4">
      <c r="A115" s="8" t="s">
        <v>217</v>
      </c>
      <c r="B115" s="9" t="s">
        <v>218</v>
      </c>
      <c r="C115" s="10">
        <f>2054.3+6867.7+18664.8+11993.6</f>
        <v>39580.400000000001</v>
      </c>
    </row>
    <row r="116" spans="1:3">
      <c r="A116" s="8" t="s">
        <v>219</v>
      </c>
      <c r="B116" s="9" t="s">
        <v>220</v>
      </c>
      <c r="C116" s="10">
        <f>C117+C119+C121+C123+C127+C131+C133+C125+C129</f>
        <v>328492.90000000008</v>
      </c>
    </row>
    <row r="117" spans="1:3" ht="26.4">
      <c r="A117" s="8" t="s">
        <v>221</v>
      </c>
      <c r="B117" s="9" t="s">
        <v>222</v>
      </c>
      <c r="C117" s="10">
        <f>C118</f>
        <v>26612.799999999999</v>
      </c>
    </row>
    <row r="118" spans="1:3" ht="26.4">
      <c r="A118" s="8" t="s">
        <v>223</v>
      </c>
      <c r="B118" s="9" t="s">
        <v>224</v>
      </c>
      <c r="C118" s="10">
        <f>122050.4-122050.4+26612.8</f>
        <v>26612.799999999999</v>
      </c>
    </row>
    <row r="119" spans="1:3" ht="26.4">
      <c r="A119" s="8" t="s">
        <v>225</v>
      </c>
      <c r="B119" s="9" t="s">
        <v>226</v>
      </c>
      <c r="C119" s="10">
        <f>C120</f>
        <v>0</v>
      </c>
    </row>
    <row r="120" spans="1:3" ht="39.6">
      <c r="A120" s="8" t="s">
        <v>227</v>
      </c>
      <c r="B120" s="9" t="s">
        <v>228</v>
      </c>
      <c r="C120" s="10">
        <f>3743.4-3743.4</f>
        <v>0</v>
      </c>
    </row>
    <row r="121" spans="1:3" ht="39.6">
      <c r="A121" s="8" t="s">
        <v>229</v>
      </c>
      <c r="B121" s="9" t="s">
        <v>230</v>
      </c>
      <c r="C121" s="10">
        <f>C122</f>
        <v>0</v>
      </c>
    </row>
    <row r="122" spans="1:3" ht="39.6">
      <c r="A122" s="8" t="s">
        <v>231</v>
      </c>
      <c r="B122" s="9" t="s">
        <v>232</v>
      </c>
      <c r="C122" s="10">
        <v>0</v>
      </c>
    </row>
    <row r="123" spans="1:3" ht="39.6">
      <c r="A123" s="8" t="s">
        <v>233</v>
      </c>
      <c r="B123" s="9" t="s">
        <v>234</v>
      </c>
      <c r="C123" s="10">
        <f>C124</f>
        <v>14735.6</v>
      </c>
    </row>
    <row r="124" spans="1:3" ht="39.6">
      <c r="A124" s="8" t="s">
        <v>235</v>
      </c>
      <c r="B124" s="9" t="s">
        <v>236</v>
      </c>
      <c r="C124" s="10">
        <v>14735.6</v>
      </c>
    </row>
    <row r="125" spans="1:3" ht="26.4">
      <c r="A125" s="11" t="s">
        <v>237</v>
      </c>
      <c r="B125" s="12" t="s">
        <v>238</v>
      </c>
      <c r="C125" s="10">
        <f>C126</f>
        <v>6580</v>
      </c>
    </row>
    <row r="126" spans="1:3" ht="41.4">
      <c r="A126" s="11" t="s">
        <v>239</v>
      </c>
      <c r="B126" s="13" t="s">
        <v>240</v>
      </c>
      <c r="C126" s="10">
        <v>6580</v>
      </c>
    </row>
    <row r="127" spans="1:3">
      <c r="A127" s="8" t="s">
        <v>241</v>
      </c>
      <c r="B127" s="9" t="s">
        <v>242</v>
      </c>
      <c r="C127" s="10">
        <f>C128</f>
        <v>352.8</v>
      </c>
    </row>
    <row r="128" spans="1:3" ht="26.4">
      <c r="A128" s="8" t="s">
        <v>243</v>
      </c>
      <c r="B128" s="9" t="s">
        <v>244</v>
      </c>
      <c r="C128" s="10">
        <v>352.8</v>
      </c>
    </row>
    <row r="129" spans="1:3">
      <c r="A129" s="11" t="s">
        <v>294</v>
      </c>
      <c r="B129" s="9" t="s">
        <v>296</v>
      </c>
      <c r="C129" s="10">
        <f>C130</f>
        <v>109.7</v>
      </c>
    </row>
    <row r="130" spans="1:3">
      <c r="A130" s="11" t="s">
        <v>295</v>
      </c>
      <c r="B130" s="9" t="s">
        <v>297</v>
      </c>
      <c r="C130" s="10">
        <v>109.7</v>
      </c>
    </row>
    <row r="131" spans="1:3" ht="39.6">
      <c r="A131" s="8" t="s">
        <v>245</v>
      </c>
      <c r="B131" s="9" t="s">
        <v>246</v>
      </c>
      <c r="C131" s="10">
        <f>C132</f>
        <v>95437.6</v>
      </c>
    </row>
    <row r="132" spans="1:3" ht="39.6">
      <c r="A132" s="8" t="s">
        <v>247</v>
      </c>
      <c r="B132" s="9" t="s">
        <v>248</v>
      </c>
      <c r="C132" s="10">
        <v>95437.6</v>
      </c>
    </row>
    <row r="133" spans="1:3">
      <c r="A133" s="8" t="s">
        <v>249</v>
      </c>
      <c r="B133" s="9" t="s">
        <v>250</v>
      </c>
      <c r="C133" s="10">
        <f>C134</f>
        <v>184664.40000000008</v>
      </c>
    </row>
    <row r="134" spans="1:3">
      <c r="A134" s="8" t="s">
        <v>251</v>
      </c>
      <c r="B134" s="9" t="s">
        <v>252</v>
      </c>
      <c r="C134" s="10">
        <f>64017.3+45938.7+79+2441.4+4233.1+(2699.6+19.9)+1992.8+443.3+21157+14735.6+8517.2+10000-14325.4+426+2350+165.7-2.4+813.3+242.6+9095.1-2728.3+7212-245.8+5386.7</f>
        <v>184664.40000000008</v>
      </c>
    </row>
    <row r="135" spans="1:3">
      <c r="A135" s="8" t="s">
        <v>253</v>
      </c>
      <c r="B135" s="9" t="s">
        <v>254</v>
      </c>
      <c r="C135" s="10">
        <f>C136+C138+C140+C142+C144</f>
        <v>494351.10000000003</v>
      </c>
    </row>
    <row r="136" spans="1:3" ht="26.4">
      <c r="A136" s="8" t="s">
        <v>255</v>
      </c>
      <c r="B136" s="9" t="s">
        <v>256</v>
      </c>
      <c r="C136" s="10">
        <f>C137</f>
        <v>1468.6000000000001</v>
      </c>
    </row>
    <row r="137" spans="1:3" ht="26.4">
      <c r="A137" s="8" t="s">
        <v>257</v>
      </c>
      <c r="B137" s="9" t="s">
        <v>258</v>
      </c>
      <c r="C137" s="10">
        <f>1329.7+138.9</f>
        <v>1468.6000000000001</v>
      </c>
    </row>
    <row r="138" spans="1:3" ht="26.4">
      <c r="A138" s="8" t="s">
        <v>259</v>
      </c>
      <c r="B138" s="9" t="s">
        <v>260</v>
      </c>
      <c r="C138" s="10">
        <f>C139</f>
        <v>15650.3</v>
      </c>
    </row>
    <row r="139" spans="1:3" ht="26.4">
      <c r="A139" s="8" t="s">
        <v>261</v>
      </c>
      <c r="B139" s="9" t="s">
        <v>262</v>
      </c>
      <c r="C139" s="10">
        <f>285.8+821.3+820.4+9282.8+818.6+421.9+0.7+24.4+290.4+160.6-24.4-44.1+2608.3+89.8+31.5+85.9-23.6</f>
        <v>15650.3</v>
      </c>
    </row>
    <row r="140" spans="1:3" ht="39.6">
      <c r="A140" s="8" t="s">
        <v>263</v>
      </c>
      <c r="B140" s="9" t="s">
        <v>264</v>
      </c>
      <c r="C140" s="10">
        <f>C141</f>
        <v>8.6999999999999993</v>
      </c>
    </row>
    <row r="141" spans="1:3" ht="39.6">
      <c r="A141" s="8" t="s">
        <v>265</v>
      </c>
      <c r="B141" s="9" t="s">
        <v>266</v>
      </c>
      <c r="C141" s="10">
        <v>8.6999999999999993</v>
      </c>
    </row>
    <row r="142" spans="1:3">
      <c r="A142" s="8" t="s">
        <v>267</v>
      </c>
      <c r="B142" s="9" t="s">
        <v>268</v>
      </c>
      <c r="C142" s="10">
        <f>C143</f>
        <v>241.4</v>
      </c>
    </row>
    <row r="143" spans="1:3" ht="26.4">
      <c r="A143" s="8" t="s">
        <v>269</v>
      </c>
      <c r="B143" s="9" t="s">
        <v>270</v>
      </c>
      <c r="C143" s="10">
        <f>245.6-4.2</f>
        <v>241.4</v>
      </c>
    </row>
    <row r="144" spans="1:3">
      <c r="A144" s="8" t="s">
        <v>271</v>
      </c>
      <c r="B144" s="9" t="s">
        <v>272</v>
      </c>
      <c r="C144" s="10">
        <f>C145</f>
        <v>476982.10000000003</v>
      </c>
    </row>
    <row r="145" spans="1:3">
      <c r="A145" s="8" t="s">
        <v>273</v>
      </c>
      <c r="B145" s="9" t="s">
        <v>274</v>
      </c>
      <c r="C145" s="10">
        <f>257325.5+106353.2+21169.5+7446.9+6116+1755+19746+57070</f>
        <v>476982.10000000003</v>
      </c>
    </row>
    <row r="146" spans="1:3">
      <c r="A146" s="8" t="s">
        <v>275</v>
      </c>
      <c r="B146" s="9" t="s">
        <v>276</v>
      </c>
      <c r="C146" s="10">
        <f>C147+C149+C151</f>
        <v>26464.6</v>
      </c>
    </row>
    <row r="147" spans="1:3" ht="39.6">
      <c r="A147" s="8" t="s">
        <v>277</v>
      </c>
      <c r="B147" s="9" t="s">
        <v>278</v>
      </c>
      <c r="C147" s="10">
        <f>C148</f>
        <v>2745.0999999999995</v>
      </c>
    </row>
    <row r="148" spans="1:3" ht="39.6">
      <c r="A148" s="8" t="s">
        <v>279</v>
      </c>
      <c r="B148" s="9" t="s">
        <v>280</v>
      </c>
      <c r="C148" s="10">
        <f>781.2+64+1161.6+74.7+264.4+12.2-5.3+15.7+23+46.2+102.3+5+140+60+0.1</f>
        <v>2745.0999999999995</v>
      </c>
    </row>
    <row r="149" spans="1:3" ht="39.6">
      <c r="A149" s="8" t="s">
        <v>281</v>
      </c>
      <c r="B149" s="9" t="s">
        <v>282</v>
      </c>
      <c r="C149" s="10">
        <f>C150</f>
        <v>22381.4</v>
      </c>
    </row>
    <row r="150" spans="1:3" ht="39.6">
      <c r="A150" s="8" t="s">
        <v>283</v>
      </c>
      <c r="B150" s="9" t="s">
        <v>284</v>
      </c>
      <c r="C150" s="10">
        <v>22381.4</v>
      </c>
    </row>
    <row r="151" spans="1:3">
      <c r="A151" s="8" t="s">
        <v>285</v>
      </c>
      <c r="B151" s="9" t="s">
        <v>286</v>
      </c>
      <c r="C151" s="10">
        <f>C152</f>
        <v>1338.1</v>
      </c>
    </row>
    <row r="152" spans="1:3">
      <c r="A152" s="8" t="s">
        <v>287</v>
      </c>
      <c r="B152" s="9" t="s">
        <v>288</v>
      </c>
      <c r="C152" s="10">
        <v>1338.1</v>
      </c>
    </row>
    <row r="153" spans="1:3">
      <c r="A153" s="8" t="s">
        <v>289</v>
      </c>
      <c r="B153" s="9" t="s">
        <v>290</v>
      </c>
      <c r="C153" s="10">
        <f>C154</f>
        <v>6299.4</v>
      </c>
    </row>
    <row r="154" spans="1:3">
      <c r="A154" s="8" t="s">
        <v>291</v>
      </c>
      <c r="B154" s="9" t="s">
        <v>292</v>
      </c>
      <c r="C154" s="10">
        <f>C155</f>
        <v>6299.4</v>
      </c>
    </row>
    <row r="155" spans="1:3">
      <c r="A155" s="8" t="s">
        <v>293</v>
      </c>
      <c r="B155" s="9" t="s">
        <v>292</v>
      </c>
      <c r="C155" s="10">
        <f>2074.7+150+2000+2074.8-0.1</f>
        <v>6299.4</v>
      </c>
    </row>
  </sheetData>
  <autoFilter ref="B9:B155"/>
  <mergeCells count="2">
    <mergeCell ref="A7:B7"/>
    <mergeCell ref="A8:B8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zoomScale="85" zoomScaleNormal="85" workbookViewId="0">
      <selection activeCell="D36" sqref="D36"/>
    </sheetView>
  </sheetViews>
  <sheetFormatPr defaultColWidth="8.19921875" defaultRowHeight="13.2"/>
  <cols>
    <col min="1" max="1" width="53.3984375" style="18" customWidth="1"/>
    <col min="2" max="2" width="16.69921875" style="18" customWidth="1"/>
    <col min="3" max="3" width="16.796875" style="18" customWidth="1"/>
    <col min="4" max="4" width="13.796875" style="18" customWidth="1"/>
    <col min="5" max="5" width="13.3984375" style="18" customWidth="1"/>
    <col min="6" max="6" width="12.296875" style="18" customWidth="1"/>
    <col min="7" max="7" width="11.09765625" style="18" customWidth="1"/>
    <col min="8" max="8" width="10.3984375" style="18" bestFit="1" customWidth="1"/>
    <col min="9" max="256" width="8.19921875" style="18"/>
    <col min="257" max="257" width="53.3984375" style="18" customWidth="1"/>
    <col min="258" max="258" width="16.69921875" style="18" customWidth="1"/>
    <col min="259" max="259" width="16.796875" style="18" customWidth="1"/>
    <col min="260" max="260" width="13.796875" style="18" customWidth="1"/>
    <col min="261" max="261" width="13.3984375" style="18" customWidth="1"/>
    <col min="262" max="262" width="12.296875" style="18" customWidth="1"/>
    <col min="263" max="263" width="11.09765625" style="18" customWidth="1"/>
    <col min="264" max="264" width="10.3984375" style="18" bestFit="1" customWidth="1"/>
    <col min="265" max="512" width="8.19921875" style="18"/>
    <col min="513" max="513" width="53.3984375" style="18" customWidth="1"/>
    <col min="514" max="514" width="16.69921875" style="18" customWidth="1"/>
    <col min="515" max="515" width="16.796875" style="18" customWidth="1"/>
    <col min="516" max="516" width="13.796875" style="18" customWidth="1"/>
    <col min="517" max="517" width="13.3984375" style="18" customWidth="1"/>
    <col min="518" max="518" width="12.296875" style="18" customWidth="1"/>
    <col min="519" max="519" width="11.09765625" style="18" customWidth="1"/>
    <col min="520" max="520" width="10.3984375" style="18" bestFit="1" customWidth="1"/>
    <col min="521" max="768" width="8.19921875" style="18"/>
    <col min="769" max="769" width="53.3984375" style="18" customWidth="1"/>
    <col min="770" max="770" width="16.69921875" style="18" customWidth="1"/>
    <col min="771" max="771" width="16.796875" style="18" customWidth="1"/>
    <col min="772" max="772" width="13.796875" style="18" customWidth="1"/>
    <col min="773" max="773" width="13.3984375" style="18" customWidth="1"/>
    <col min="774" max="774" width="12.296875" style="18" customWidth="1"/>
    <col min="775" max="775" width="11.09765625" style="18" customWidth="1"/>
    <col min="776" max="776" width="10.3984375" style="18" bestFit="1" customWidth="1"/>
    <col min="777" max="1024" width="8.19921875" style="18"/>
    <col min="1025" max="1025" width="53.3984375" style="18" customWidth="1"/>
    <col min="1026" max="1026" width="16.69921875" style="18" customWidth="1"/>
    <col min="1027" max="1027" width="16.796875" style="18" customWidth="1"/>
    <col min="1028" max="1028" width="13.796875" style="18" customWidth="1"/>
    <col min="1029" max="1029" width="13.3984375" style="18" customWidth="1"/>
    <col min="1030" max="1030" width="12.296875" style="18" customWidth="1"/>
    <col min="1031" max="1031" width="11.09765625" style="18" customWidth="1"/>
    <col min="1032" max="1032" width="10.3984375" style="18" bestFit="1" customWidth="1"/>
    <col min="1033" max="1280" width="8.19921875" style="18"/>
    <col min="1281" max="1281" width="53.3984375" style="18" customWidth="1"/>
    <col min="1282" max="1282" width="16.69921875" style="18" customWidth="1"/>
    <col min="1283" max="1283" width="16.796875" style="18" customWidth="1"/>
    <col min="1284" max="1284" width="13.796875" style="18" customWidth="1"/>
    <col min="1285" max="1285" width="13.3984375" style="18" customWidth="1"/>
    <col min="1286" max="1286" width="12.296875" style="18" customWidth="1"/>
    <col min="1287" max="1287" width="11.09765625" style="18" customWidth="1"/>
    <col min="1288" max="1288" width="10.3984375" style="18" bestFit="1" customWidth="1"/>
    <col min="1289" max="1536" width="8.19921875" style="18"/>
    <col min="1537" max="1537" width="53.3984375" style="18" customWidth="1"/>
    <col min="1538" max="1538" width="16.69921875" style="18" customWidth="1"/>
    <col min="1539" max="1539" width="16.796875" style="18" customWidth="1"/>
    <col min="1540" max="1540" width="13.796875" style="18" customWidth="1"/>
    <col min="1541" max="1541" width="13.3984375" style="18" customWidth="1"/>
    <col min="1542" max="1542" width="12.296875" style="18" customWidth="1"/>
    <col min="1543" max="1543" width="11.09765625" style="18" customWidth="1"/>
    <col min="1544" max="1544" width="10.3984375" style="18" bestFit="1" customWidth="1"/>
    <col min="1545" max="1792" width="8.19921875" style="18"/>
    <col min="1793" max="1793" width="53.3984375" style="18" customWidth="1"/>
    <col min="1794" max="1794" width="16.69921875" style="18" customWidth="1"/>
    <col min="1795" max="1795" width="16.796875" style="18" customWidth="1"/>
    <col min="1796" max="1796" width="13.796875" style="18" customWidth="1"/>
    <col min="1797" max="1797" width="13.3984375" style="18" customWidth="1"/>
    <col min="1798" max="1798" width="12.296875" style="18" customWidth="1"/>
    <col min="1799" max="1799" width="11.09765625" style="18" customWidth="1"/>
    <col min="1800" max="1800" width="10.3984375" style="18" bestFit="1" customWidth="1"/>
    <col min="1801" max="2048" width="8.19921875" style="18"/>
    <col min="2049" max="2049" width="53.3984375" style="18" customWidth="1"/>
    <col min="2050" max="2050" width="16.69921875" style="18" customWidth="1"/>
    <col min="2051" max="2051" width="16.796875" style="18" customWidth="1"/>
    <col min="2052" max="2052" width="13.796875" style="18" customWidth="1"/>
    <col min="2053" max="2053" width="13.3984375" style="18" customWidth="1"/>
    <col min="2054" max="2054" width="12.296875" style="18" customWidth="1"/>
    <col min="2055" max="2055" width="11.09765625" style="18" customWidth="1"/>
    <col min="2056" max="2056" width="10.3984375" style="18" bestFit="1" customWidth="1"/>
    <col min="2057" max="2304" width="8.19921875" style="18"/>
    <col min="2305" max="2305" width="53.3984375" style="18" customWidth="1"/>
    <col min="2306" max="2306" width="16.69921875" style="18" customWidth="1"/>
    <col min="2307" max="2307" width="16.796875" style="18" customWidth="1"/>
    <col min="2308" max="2308" width="13.796875" style="18" customWidth="1"/>
    <col min="2309" max="2309" width="13.3984375" style="18" customWidth="1"/>
    <col min="2310" max="2310" width="12.296875" style="18" customWidth="1"/>
    <col min="2311" max="2311" width="11.09765625" style="18" customWidth="1"/>
    <col min="2312" max="2312" width="10.3984375" style="18" bestFit="1" customWidth="1"/>
    <col min="2313" max="2560" width="8.19921875" style="18"/>
    <col min="2561" max="2561" width="53.3984375" style="18" customWidth="1"/>
    <col min="2562" max="2562" width="16.69921875" style="18" customWidth="1"/>
    <col min="2563" max="2563" width="16.796875" style="18" customWidth="1"/>
    <col min="2564" max="2564" width="13.796875" style="18" customWidth="1"/>
    <col min="2565" max="2565" width="13.3984375" style="18" customWidth="1"/>
    <col min="2566" max="2566" width="12.296875" style="18" customWidth="1"/>
    <col min="2567" max="2567" width="11.09765625" style="18" customWidth="1"/>
    <col min="2568" max="2568" width="10.3984375" style="18" bestFit="1" customWidth="1"/>
    <col min="2569" max="2816" width="8.19921875" style="18"/>
    <col min="2817" max="2817" width="53.3984375" style="18" customWidth="1"/>
    <col min="2818" max="2818" width="16.69921875" style="18" customWidth="1"/>
    <col min="2819" max="2819" width="16.796875" style="18" customWidth="1"/>
    <col min="2820" max="2820" width="13.796875" style="18" customWidth="1"/>
    <col min="2821" max="2821" width="13.3984375" style="18" customWidth="1"/>
    <col min="2822" max="2822" width="12.296875" style="18" customWidth="1"/>
    <col min="2823" max="2823" width="11.09765625" style="18" customWidth="1"/>
    <col min="2824" max="2824" width="10.3984375" style="18" bestFit="1" customWidth="1"/>
    <col min="2825" max="3072" width="8.19921875" style="18"/>
    <col min="3073" max="3073" width="53.3984375" style="18" customWidth="1"/>
    <col min="3074" max="3074" width="16.69921875" style="18" customWidth="1"/>
    <col min="3075" max="3075" width="16.796875" style="18" customWidth="1"/>
    <col min="3076" max="3076" width="13.796875" style="18" customWidth="1"/>
    <col min="3077" max="3077" width="13.3984375" style="18" customWidth="1"/>
    <col min="3078" max="3078" width="12.296875" style="18" customWidth="1"/>
    <col min="3079" max="3079" width="11.09765625" style="18" customWidth="1"/>
    <col min="3080" max="3080" width="10.3984375" style="18" bestFit="1" customWidth="1"/>
    <col min="3081" max="3328" width="8.19921875" style="18"/>
    <col min="3329" max="3329" width="53.3984375" style="18" customWidth="1"/>
    <col min="3330" max="3330" width="16.69921875" style="18" customWidth="1"/>
    <col min="3331" max="3331" width="16.796875" style="18" customWidth="1"/>
    <col min="3332" max="3332" width="13.796875" style="18" customWidth="1"/>
    <col min="3333" max="3333" width="13.3984375" style="18" customWidth="1"/>
    <col min="3334" max="3334" width="12.296875" style="18" customWidth="1"/>
    <col min="3335" max="3335" width="11.09765625" style="18" customWidth="1"/>
    <col min="3336" max="3336" width="10.3984375" style="18" bestFit="1" customWidth="1"/>
    <col min="3337" max="3584" width="8.19921875" style="18"/>
    <col min="3585" max="3585" width="53.3984375" style="18" customWidth="1"/>
    <col min="3586" max="3586" width="16.69921875" style="18" customWidth="1"/>
    <col min="3587" max="3587" width="16.796875" style="18" customWidth="1"/>
    <col min="3588" max="3588" width="13.796875" style="18" customWidth="1"/>
    <col min="3589" max="3589" width="13.3984375" style="18" customWidth="1"/>
    <col min="3590" max="3590" width="12.296875" style="18" customWidth="1"/>
    <col min="3591" max="3591" width="11.09765625" style="18" customWidth="1"/>
    <col min="3592" max="3592" width="10.3984375" style="18" bestFit="1" customWidth="1"/>
    <col min="3593" max="3840" width="8.19921875" style="18"/>
    <col min="3841" max="3841" width="53.3984375" style="18" customWidth="1"/>
    <col min="3842" max="3842" width="16.69921875" style="18" customWidth="1"/>
    <col min="3843" max="3843" width="16.796875" style="18" customWidth="1"/>
    <col min="3844" max="3844" width="13.796875" style="18" customWidth="1"/>
    <col min="3845" max="3845" width="13.3984375" style="18" customWidth="1"/>
    <col min="3846" max="3846" width="12.296875" style="18" customWidth="1"/>
    <col min="3847" max="3847" width="11.09765625" style="18" customWidth="1"/>
    <col min="3848" max="3848" width="10.3984375" style="18" bestFit="1" customWidth="1"/>
    <col min="3849" max="4096" width="8.19921875" style="18"/>
    <col min="4097" max="4097" width="53.3984375" style="18" customWidth="1"/>
    <col min="4098" max="4098" width="16.69921875" style="18" customWidth="1"/>
    <col min="4099" max="4099" width="16.796875" style="18" customWidth="1"/>
    <col min="4100" max="4100" width="13.796875" style="18" customWidth="1"/>
    <col min="4101" max="4101" width="13.3984375" style="18" customWidth="1"/>
    <col min="4102" max="4102" width="12.296875" style="18" customWidth="1"/>
    <col min="4103" max="4103" width="11.09765625" style="18" customWidth="1"/>
    <col min="4104" max="4104" width="10.3984375" style="18" bestFit="1" customWidth="1"/>
    <col min="4105" max="4352" width="8.19921875" style="18"/>
    <col min="4353" max="4353" width="53.3984375" style="18" customWidth="1"/>
    <col min="4354" max="4354" width="16.69921875" style="18" customWidth="1"/>
    <col min="4355" max="4355" width="16.796875" style="18" customWidth="1"/>
    <col min="4356" max="4356" width="13.796875" style="18" customWidth="1"/>
    <col min="4357" max="4357" width="13.3984375" style="18" customWidth="1"/>
    <col min="4358" max="4358" width="12.296875" style="18" customWidth="1"/>
    <col min="4359" max="4359" width="11.09765625" style="18" customWidth="1"/>
    <col min="4360" max="4360" width="10.3984375" style="18" bestFit="1" customWidth="1"/>
    <col min="4361" max="4608" width="8.19921875" style="18"/>
    <col min="4609" max="4609" width="53.3984375" style="18" customWidth="1"/>
    <col min="4610" max="4610" width="16.69921875" style="18" customWidth="1"/>
    <col min="4611" max="4611" width="16.796875" style="18" customWidth="1"/>
    <col min="4612" max="4612" width="13.796875" style="18" customWidth="1"/>
    <col min="4613" max="4613" width="13.3984375" style="18" customWidth="1"/>
    <col min="4614" max="4614" width="12.296875" style="18" customWidth="1"/>
    <col min="4615" max="4615" width="11.09765625" style="18" customWidth="1"/>
    <col min="4616" max="4616" width="10.3984375" style="18" bestFit="1" customWidth="1"/>
    <col min="4617" max="4864" width="8.19921875" style="18"/>
    <col min="4865" max="4865" width="53.3984375" style="18" customWidth="1"/>
    <col min="4866" max="4866" width="16.69921875" style="18" customWidth="1"/>
    <col min="4867" max="4867" width="16.796875" style="18" customWidth="1"/>
    <col min="4868" max="4868" width="13.796875" style="18" customWidth="1"/>
    <col min="4869" max="4869" width="13.3984375" style="18" customWidth="1"/>
    <col min="4870" max="4870" width="12.296875" style="18" customWidth="1"/>
    <col min="4871" max="4871" width="11.09765625" style="18" customWidth="1"/>
    <col min="4872" max="4872" width="10.3984375" style="18" bestFit="1" customWidth="1"/>
    <col min="4873" max="5120" width="8.19921875" style="18"/>
    <col min="5121" max="5121" width="53.3984375" style="18" customWidth="1"/>
    <col min="5122" max="5122" width="16.69921875" style="18" customWidth="1"/>
    <col min="5123" max="5123" width="16.796875" style="18" customWidth="1"/>
    <col min="5124" max="5124" width="13.796875" style="18" customWidth="1"/>
    <col min="5125" max="5125" width="13.3984375" style="18" customWidth="1"/>
    <col min="5126" max="5126" width="12.296875" style="18" customWidth="1"/>
    <col min="5127" max="5127" width="11.09765625" style="18" customWidth="1"/>
    <col min="5128" max="5128" width="10.3984375" style="18" bestFit="1" customWidth="1"/>
    <col min="5129" max="5376" width="8.19921875" style="18"/>
    <col min="5377" max="5377" width="53.3984375" style="18" customWidth="1"/>
    <col min="5378" max="5378" width="16.69921875" style="18" customWidth="1"/>
    <col min="5379" max="5379" width="16.796875" style="18" customWidth="1"/>
    <col min="5380" max="5380" width="13.796875" style="18" customWidth="1"/>
    <col min="5381" max="5381" width="13.3984375" style="18" customWidth="1"/>
    <col min="5382" max="5382" width="12.296875" style="18" customWidth="1"/>
    <col min="5383" max="5383" width="11.09765625" style="18" customWidth="1"/>
    <col min="5384" max="5384" width="10.3984375" style="18" bestFit="1" customWidth="1"/>
    <col min="5385" max="5632" width="8.19921875" style="18"/>
    <col min="5633" max="5633" width="53.3984375" style="18" customWidth="1"/>
    <col min="5634" max="5634" width="16.69921875" style="18" customWidth="1"/>
    <col min="5635" max="5635" width="16.796875" style="18" customWidth="1"/>
    <col min="5636" max="5636" width="13.796875" style="18" customWidth="1"/>
    <col min="5637" max="5637" width="13.3984375" style="18" customWidth="1"/>
    <col min="5638" max="5638" width="12.296875" style="18" customWidth="1"/>
    <col min="5639" max="5639" width="11.09765625" style="18" customWidth="1"/>
    <col min="5640" max="5640" width="10.3984375" style="18" bestFit="1" customWidth="1"/>
    <col min="5641" max="5888" width="8.19921875" style="18"/>
    <col min="5889" max="5889" width="53.3984375" style="18" customWidth="1"/>
    <col min="5890" max="5890" width="16.69921875" style="18" customWidth="1"/>
    <col min="5891" max="5891" width="16.796875" style="18" customWidth="1"/>
    <col min="5892" max="5892" width="13.796875" style="18" customWidth="1"/>
    <col min="5893" max="5893" width="13.3984375" style="18" customWidth="1"/>
    <col min="5894" max="5894" width="12.296875" style="18" customWidth="1"/>
    <col min="5895" max="5895" width="11.09765625" style="18" customWidth="1"/>
    <col min="5896" max="5896" width="10.3984375" style="18" bestFit="1" customWidth="1"/>
    <col min="5897" max="6144" width="8.19921875" style="18"/>
    <col min="6145" max="6145" width="53.3984375" style="18" customWidth="1"/>
    <col min="6146" max="6146" width="16.69921875" style="18" customWidth="1"/>
    <col min="6147" max="6147" width="16.796875" style="18" customWidth="1"/>
    <col min="6148" max="6148" width="13.796875" style="18" customWidth="1"/>
    <col min="6149" max="6149" width="13.3984375" style="18" customWidth="1"/>
    <col min="6150" max="6150" width="12.296875" style="18" customWidth="1"/>
    <col min="6151" max="6151" width="11.09765625" style="18" customWidth="1"/>
    <col min="6152" max="6152" width="10.3984375" style="18" bestFit="1" customWidth="1"/>
    <col min="6153" max="6400" width="8.19921875" style="18"/>
    <col min="6401" max="6401" width="53.3984375" style="18" customWidth="1"/>
    <col min="6402" max="6402" width="16.69921875" style="18" customWidth="1"/>
    <col min="6403" max="6403" width="16.796875" style="18" customWidth="1"/>
    <col min="6404" max="6404" width="13.796875" style="18" customWidth="1"/>
    <col min="6405" max="6405" width="13.3984375" style="18" customWidth="1"/>
    <col min="6406" max="6406" width="12.296875" style="18" customWidth="1"/>
    <col min="6407" max="6407" width="11.09765625" style="18" customWidth="1"/>
    <col min="6408" max="6408" width="10.3984375" style="18" bestFit="1" customWidth="1"/>
    <col min="6409" max="6656" width="8.19921875" style="18"/>
    <col min="6657" max="6657" width="53.3984375" style="18" customWidth="1"/>
    <col min="6658" max="6658" width="16.69921875" style="18" customWidth="1"/>
    <col min="6659" max="6659" width="16.796875" style="18" customWidth="1"/>
    <col min="6660" max="6660" width="13.796875" style="18" customWidth="1"/>
    <col min="6661" max="6661" width="13.3984375" style="18" customWidth="1"/>
    <col min="6662" max="6662" width="12.296875" style="18" customWidth="1"/>
    <col min="6663" max="6663" width="11.09765625" style="18" customWidth="1"/>
    <col min="6664" max="6664" width="10.3984375" style="18" bestFit="1" customWidth="1"/>
    <col min="6665" max="6912" width="8.19921875" style="18"/>
    <col min="6913" max="6913" width="53.3984375" style="18" customWidth="1"/>
    <col min="6914" max="6914" width="16.69921875" style="18" customWidth="1"/>
    <col min="6915" max="6915" width="16.796875" style="18" customWidth="1"/>
    <col min="6916" max="6916" width="13.796875" style="18" customWidth="1"/>
    <col min="6917" max="6917" width="13.3984375" style="18" customWidth="1"/>
    <col min="6918" max="6918" width="12.296875" style="18" customWidth="1"/>
    <col min="6919" max="6919" width="11.09765625" style="18" customWidth="1"/>
    <col min="6920" max="6920" width="10.3984375" style="18" bestFit="1" customWidth="1"/>
    <col min="6921" max="7168" width="8.19921875" style="18"/>
    <col min="7169" max="7169" width="53.3984375" style="18" customWidth="1"/>
    <col min="7170" max="7170" width="16.69921875" style="18" customWidth="1"/>
    <col min="7171" max="7171" width="16.796875" style="18" customWidth="1"/>
    <col min="7172" max="7172" width="13.796875" style="18" customWidth="1"/>
    <col min="7173" max="7173" width="13.3984375" style="18" customWidth="1"/>
    <col min="7174" max="7174" width="12.296875" style="18" customWidth="1"/>
    <col min="7175" max="7175" width="11.09765625" style="18" customWidth="1"/>
    <col min="7176" max="7176" width="10.3984375" style="18" bestFit="1" customWidth="1"/>
    <col min="7177" max="7424" width="8.19921875" style="18"/>
    <col min="7425" max="7425" width="53.3984375" style="18" customWidth="1"/>
    <col min="7426" max="7426" width="16.69921875" style="18" customWidth="1"/>
    <col min="7427" max="7427" width="16.796875" style="18" customWidth="1"/>
    <col min="7428" max="7428" width="13.796875" style="18" customWidth="1"/>
    <col min="7429" max="7429" width="13.3984375" style="18" customWidth="1"/>
    <col min="7430" max="7430" width="12.296875" style="18" customWidth="1"/>
    <col min="7431" max="7431" width="11.09765625" style="18" customWidth="1"/>
    <col min="7432" max="7432" width="10.3984375" style="18" bestFit="1" customWidth="1"/>
    <col min="7433" max="7680" width="8.19921875" style="18"/>
    <col min="7681" max="7681" width="53.3984375" style="18" customWidth="1"/>
    <col min="7682" max="7682" width="16.69921875" style="18" customWidth="1"/>
    <col min="7683" max="7683" width="16.796875" style="18" customWidth="1"/>
    <col min="7684" max="7684" width="13.796875" style="18" customWidth="1"/>
    <col min="7685" max="7685" width="13.3984375" style="18" customWidth="1"/>
    <col min="7686" max="7686" width="12.296875" style="18" customWidth="1"/>
    <col min="7687" max="7687" width="11.09765625" style="18" customWidth="1"/>
    <col min="7688" max="7688" width="10.3984375" style="18" bestFit="1" customWidth="1"/>
    <col min="7689" max="7936" width="8.19921875" style="18"/>
    <col min="7937" max="7937" width="53.3984375" style="18" customWidth="1"/>
    <col min="7938" max="7938" width="16.69921875" style="18" customWidth="1"/>
    <col min="7939" max="7939" width="16.796875" style="18" customWidth="1"/>
    <col min="7940" max="7940" width="13.796875" style="18" customWidth="1"/>
    <col min="7941" max="7941" width="13.3984375" style="18" customWidth="1"/>
    <col min="7942" max="7942" width="12.296875" style="18" customWidth="1"/>
    <col min="7943" max="7943" width="11.09765625" style="18" customWidth="1"/>
    <col min="7944" max="7944" width="10.3984375" style="18" bestFit="1" customWidth="1"/>
    <col min="7945" max="8192" width="8.19921875" style="18"/>
    <col min="8193" max="8193" width="53.3984375" style="18" customWidth="1"/>
    <col min="8194" max="8194" width="16.69921875" style="18" customWidth="1"/>
    <col min="8195" max="8195" width="16.796875" style="18" customWidth="1"/>
    <col min="8196" max="8196" width="13.796875" style="18" customWidth="1"/>
    <col min="8197" max="8197" width="13.3984375" style="18" customWidth="1"/>
    <col min="8198" max="8198" width="12.296875" style="18" customWidth="1"/>
    <col min="8199" max="8199" width="11.09765625" style="18" customWidth="1"/>
    <col min="8200" max="8200" width="10.3984375" style="18" bestFit="1" customWidth="1"/>
    <col min="8201" max="8448" width="8.19921875" style="18"/>
    <col min="8449" max="8449" width="53.3984375" style="18" customWidth="1"/>
    <col min="8450" max="8450" width="16.69921875" style="18" customWidth="1"/>
    <col min="8451" max="8451" width="16.796875" style="18" customWidth="1"/>
    <col min="8452" max="8452" width="13.796875" style="18" customWidth="1"/>
    <col min="8453" max="8453" width="13.3984375" style="18" customWidth="1"/>
    <col min="8454" max="8454" width="12.296875" style="18" customWidth="1"/>
    <col min="8455" max="8455" width="11.09765625" style="18" customWidth="1"/>
    <col min="8456" max="8456" width="10.3984375" style="18" bestFit="1" customWidth="1"/>
    <col min="8457" max="8704" width="8.19921875" style="18"/>
    <col min="8705" max="8705" width="53.3984375" style="18" customWidth="1"/>
    <col min="8706" max="8706" width="16.69921875" style="18" customWidth="1"/>
    <col min="8707" max="8707" width="16.796875" style="18" customWidth="1"/>
    <col min="8708" max="8708" width="13.796875" style="18" customWidth="1"/>
    <col min="8709" max="8709" width="13.3984375" style="18" customWidth="1"/>
    <col min="8710" max="8710" width="12.296875" style="18" customWidth="1"/>
    <col min="8711" max="8711" width="11.09765625" style="18" customWidth="1"/>
    <col min="8712" max="8712" width="10.3984375" style="18" bestFit="1" customWidth="1"/>
    <col min="8713" max="8960" width="8.19921875" style="18"/>
    <col min="8961" max="8961" width="53.3984375" style="18" customWidth="1"/>
    <col min="8962" max="8962" width="16.69921875" style="18" customWidth="1"/>
    <col min="8963" max="8963" width="16.796875" style="18" customWidth="1"/>
    <col min="8964" max="8964" width="13.796875" style="18" customWidth="1"/>
    <col min="8965" max="8965" width="13.3984375" style="18" customWidth="1"/>
    <col min="8966" max="8966" width="12.296875" style="18" customWidth="1"/>
    <col min="8967" max="8967" width="11.09765625" style="18" customWidth="1"/>
    <col min="8968" max="8968" width="10.3984375" style="18" bestFit="1" customWidth="1"/>
    <col min="8969" max="9216" width="8.19921875" style="18"/>
    <col min="9217" max="9217" width="53.3984375" style="18" customWidth="1"/>
    <col min="9218" max="9218" width="16.69921875" style="18" customWidth="1"/>
    <col min="9219" max="9219" width="16.796875" style="18" customWidth="1"/>
    <col min="9220" max="9220" width="13.796875" style="18" customWidth="1"/>
    <col min="9221" max="9221" width="13.3984375" style="18" customWidth="1"/>
    <col min="9222" max="9222" width="12.296875" style="18" customWidth="1"/>
    <col min="9223" max="9223" width="11.09765625" style="18" customWidth="1"/>
    <col min="9224" max="9224" width="10.3984375" style="18" bestFit="1" customWidth="1"/>
    <col min="9225" max="9472" width="8.19921875" style="18"/>
    <col min="9473" max="9473" width="53.3984375" style="18" customWidth="1"/>
    <col min="9474" max="9474" width="16.69921875" style="18" customWidth="1"/>
    <col min="9475" max="9475" width="16.796875" style="18" customWidth="1"/>
    <col min="9476" max="9476" width="13.796875" style="18" customWidth="1"/>
    <col min="9477" max="9477" width="13.3984375" style="18" customWidth="1"/>
    <col min="9478" max="9478" width="12.296875" style="18" customWidth="1"/>
    <col min="9479" max="9479" width="11.09765625" style="18" customWidth="1"/>
    <col min="9480" max="9480" width="10.3984375" style="18" bestFit="1" customWidth="1"/>
    <col min="9481" max="9728" width="8.19921875" style="18"/>
    <col min="9729" max="9729" width="53.3984375" style="18" customWidth="1"/>
    <col min="9730" max="9730" width="16.69921875" style="18" customWidth="1"/>
    <col min="9731" max="9731" width="16.796875" style="18" customWidth="1"/>
    <col min="9732" max="9732" width="13.796875" style="18" customWidth="1"/>
    <col min="9733" max="9733" width="13.3984375" style="18" customWidth="1"/>
    <col min="9734" max="9734" width="12.296875" style="18" customWidth="1"/>
    <col min="9735" max="9735" width="11.09765625" style="18" customWidth="1"/>
    <col min="9736" max="9736" width="10.3984375" style="18" bestFit="1" customWidth="1"/>
    <col min="9737" max="9984" width="8.19921875" style="18"/>
    <col min="9985" max="9985" width="53.3984375" style="18" customWidth="1"/>
    <col min="9986" max="9986" width="16.69921875" style="18" customWidth="1"/>
    <col min="9987" max="9987" width="16.796875" style="18" customWidth="1"/>
    <col min="9988" max="9988" width="13.796875" style="18" customWidth="1"/>
    <col min="9989" max="9989" width="13.3984375" style="18" customWidth="1"/>
    <col min="9990" max="9990" width="12.296875" style="18" customWidth="1"/>
    <col min="9991" max="9991" width="11.09765625" style="18" customWidth="1"/>
    <col min="9992" max="9992" width="10.3984375" style="18" bestFit="1" customWidth="1"/>
    <col min="9993" max="10240" width="8.19921875" style="18"/>
    <col min="10241" max="10241" width="53.3984375" style="18" customWidth="1"/>
    <col min="10242" max="10242" width="16.69921875" style="18" customWidth="1"/>
    <col min="10243" max="10243" width="16.796875" style="18" customWidth="1"/>
    <col min="10244" max="10244" width="13.796875" style="18" customWidth="1"/>
    <col min="10245" max="10245" width="13.3984375" style="18" customWidth="1"/>
    <col min="10246" max="10246" width="12.296875" style="18" customWidth="1"/>
    <col min="10247" max="10247" width="11.09765625" style="18" customWidth="1"/>
    <col min="10248" max="10248" width="10.3984375" style="18" bestFit="1" customWidth="1"/>
    <col min="10249" max="10496" width="8.19921875" style="18"/>
    <col min="10497" max="10497" width="53.3984375" style="18" customWidth="1"/>
    <col min="10498" max="10498" width="16.69921875" style="18" customWidth="1"/>
    <col min="10499" max="10499" width="16.796875" style="18" customWidth="1"/>
    <col min="10500" max="10500" width="13.796875" style="18" customWidth="1"/>
    <col min="10501" max="10501" width="13.3984375" style="18" customWidth="1"/>
    <col min="10502" max="10502" width="12.296875" style="18" customWidth="1"/>
    <col min="10503" max="10503" width="11.09765625" style="18" customWidth="1"/>
    <col min="10504" max="10504" width="10.3984375" style="18" bestFit="1" customWidth="1"/>
    <col min="10505" max="10752" width="8.19921875" style="18"/>
    <col min="10753" max="10753" width="53.3984375" style="18" customWidth="1"/>
    <col min="10754" max="10754" width="16.69921875" style="18" customWidth="1"/>
    <col min="10755" max="10755" width="16.796875" style="18" customWidth="1"/>
    <col min="10756" max="10756" width="13.796875" style="18" customWidth="1"/>
    <col min="10757" max="10757" width="13.3984375" style="18" customWidth="1"/>
    <col min="10758" max="10758" width="12.296875" style="18" customWidth="1"/>
    <col min="10759" max="10759" width="11.09765625" style="18" customWidth="1"/>
    <col min="10760" max="10760" width="10.3984375" style="18" bestFit="1" customWidth="1"/>
    <col min="10761" max="11008" width="8.19921875" style="18"/>
    <col min="11009" max="11009" width="53.3984375" style="18" customWidth="1"/>
    <col min="11010" max="11010" width="16.69921875" style="18" customWidth="1"/>
    <col min="11011" max="11011" width="16.796875" style="18" customWidth="1"/>
    <col min="11012" max="11012" width="13.796875" style="18" customWidth="1"/>
    <col min="11013" max="11013" width="13.3984375" style="18" customWidth="1"/>
    <col min="11014" max="11014" width="12.296875" style="18" customWidth="1"/>
    <col min="11015" max="11015" width="11.09765625" style="18" customWidth="1"/>
    <col min="11016" max="11016" width="10.3984375" style="18" bestFit="1" customWidth="1"/>
    <col min="11017" max="11264" width="8.19921875" style="18"/>
    <col min="11265" max="11265" width="53.3984375" style="18" customWidth="1"/>
    <col min="11266" max="11266" width="16.69921875" style="18" customWidth="1"/>
    <col min="11267" max="11267" width="16.796875" style="18" customWidth="1"/>
    <col min="11268" max="11268" width="13.796875" style="18" customWidth="1"/>
    <col min="11269" max="11269" width="13.3984375" style="18" customWidth="1"/>
    <col min="11270" max="11270" width="12.296875" style="18" customWidth="1"/>
    <col min="11271" max="11271" width="11.09765625" style="18" customWidth="1"/>
    <col min="11272" max="11272" width="10.3984375" style="18" bestFit="1" customWidth="1"/>
    <col min="11273" max="11520" width="8.19921875" style="18"/>
    <col min="11521" max="11521" width="53.3984375" style="18" customWidth="1"/>
    <col min="11522" max="11522" width="16.69921875" style="18" customWidth="1"/>
    <col min="11523" max="11523" width="16.796875" style="18" customWidth="1"/>
    <col min="11524" max="11524" width="13.796875" style="18" customWidth="1"/>
    <col min="11525" max="11525" width="13.3984375" style="18" customWidth="1"/>
    <col min="11526" max="11526" width="12.296875" style="18" customWidth="1"/>
    <col min="11527" max="11527" width="11.09765625" style="18" customWidth="1"/>
    <col min="11528" max="11528" width="10.3984375" style="18" bestFit="1" customWidth="1"/>
    <col min="11529" max="11776" width="8.19921875" style="18"/>
    <col min="11777" max="11777" width="53.3984375" style="18" customWidth="1"/>
    <col min="11778" max="11778" width="16.69921875" style="18" customWidth="1"/>
    <col min="11779" max="11779" width="16.796875" style="18" customWidth="1"/>
    <col min="11780" max="11780" width="13.796875" style="18" customWidth="1"/>
    <col min="11781" max="11781" width="13.3984375" style="18" customWidth="1"/>
    <col min="11782" max="11782" width="12.296875" style="18" customWidth="1"/>
    <col min="11783" max="11783" width="11.09765625" style="18" customWidth="1"/>
    <col min="11784" max="11784" width="10.3984375" style="18" bestFit="1" customWidth="1"/>
    <col min="11785" max="12032" width="8.19921875" style="18"/>
    <col min="12033" max="12033" width="53.3984375" style="18" customWidth="1"/>
    <col min="12034" max="12034" width="16.69921875" style="18" customWidth="1"/>
    <col min="12035" max="12035" width="16.796875" style="18" customWidth="1"/>
    <col min="12036" max="12036" width="13.796875" style="18" customWidth="1"/>
    <col min="12037" max="12037" width="13.3984375" style="18" customWidth="1"/>
    <col min="12038" max="12038" width="12.296875" style="18" customWidth="1"/>
    <col min="12039" max="12039" width="11.09765625" style="18" customWidth="1"/>
    <col min="12040" max="12040" width="10.3984375" style="18" bestFit="1" customWidth="1"/>
    <col min="12041" max="12288" width="8.19921875" style="18"/>
    <col min="12289" max="12289" width="53.3984375" style="18" customWidth="1"/>
    <col min="12290" max="12290" width="16.69921875" style="18" customWidth="1"/>
    <col min="12291" max="12291" width="16.796875" style="18" customWidth="1"/>
    <col min="12292" max="12292" width="13.796875" style="18" customWidth="1"/>
    <col min="12293" max="12293" width="13.3984375" style="18" customWidth="1"/>
    <col min="12294" max="12294" width="12.296875" style="18" customWidth="1"/>
    <col min="12295" max="12295" width="11.09765625" style="18" customWidth="1"/>
    <col min="12296" max="12296" width="10.3984375" style="18" bestFit="1" customWidth="1"/>
    <col min="12297" max="12544" width="8.19921875" style="18"/>
    <col min="12545" max="12545" width="53.3984375" style="18" customWidth="1"/>
    <col min="12546" max="12546" width="16.69921875" style="18" customWidth="1"/>
    <col min="12547" max="12547" width="16.796875" style="18" customWidth="1"/>
    <col min="12548" max="12548" width="13.796875" style="18" customWidth="1"/>
    <col min="12549" max="12549" width="13.3984375" style="18" customWidth="1"/>
    <col min="12550" max="12550" width="12.296875" style="18" customWidth="1"/>
    <col min="12551" max="12551" width="11.09765625" style="18" customWidth="1"/>
    <col min="12552" max="12552" width="10.3984375" style="18" bestFit="1" customWidth="1"/>
    <col min="12553" max="12800" width="8.19921875" style="18"/>
    <col min="12801" max="12801" width="53.3984375" style="18" customWidth="1"/>
    <col min="12802" max="12802" width="16.69921875" style="18" customWidth="1"/>
    <col min="12803" max="12803" width="16.796875" style="18" customWidth="1"/>
    <col min="12804" max="12804" width="13.796875" style="18" customWidth="1"/>
    <col min="12805" max="12805" width="13.3984375" style="18" customWidth="1"/>
    <col min="12806" max="12806" width="12.296875" style="18" customWidth="1"/>
    <col min="12807" max="12807" width="11.09765625" style="18" customWidth="1"/>
    <col min="12808" max="12808" width="10.3984375" style="18" bestFit="1" customWidth="1"/>
    <col min="12809" max="13056" width="8.19921875" style="18"/>
    <col min="13057" max="13057" width="53.3984375" style="18" customWidth="1"/>
    <col min="13058" max="13058" width="16.69921875" style="18" customWidth="1"/>
    <col min="13059" max="13059" width="16.796875" style="18" customWidth="1"/>
    <col min="13060" max="13060" width="13.796875" style="18" customWidth="1"/>
    <col min="13061" max="13061" width="13.3984375" style="18" customWidth="1"/>
    <col min="13062" max="13062" width="12.296875" style="18" customWidth="1"/>
    <col min="13063" max="13063" width="11.09765625" style="18" customWidth="1"/>
    <col min="13064" max="13064" width="10.3984375" style="18" bestFit="1" customWidth="1"/>
    <col min="13065" max="13312" width="8.19921875" style="18"/>
    <col min="13313" max="13313" width="53.3984375" style="18" customWidth="1"/>
    <col min="13314" max="13314" width="16.69921875" style="18" customWidth="1"/>
    <col min="13315" max="13315" width="16.796875" style="18" customWidth="1"/>
    <col min="13316" max="13316" width="13.796875" style="18" customWidth="1"/>
    <col min="13317" max="13317" width="13.3984375" style="18" customWidth="1"/>
    <col min="13318" max="13318" width="12.296875" style="18" customWidth="1"/>
    <col min="13319" max="13319" width="11.09765625" style="18" customWidth="1"/>
    <col min="13320" max="13320" width="10.3984375" style="18" bestFit="1" customWidth="1"/>
    <col min="13321" max="13568" width="8.19921875" style="18"/>
    <col min="13569" max="13569" width="53.3984375" style="18" customWidth="1"/>
    <col min="13570" max="13570" width="16.69921875" style="18" customWidth="1"/>
    <col min="13571" max="13571" width="16.796875" style="18" customWidth="1"/>
    <col min="13572" max="13572" width="13.796875" style="18" customWidth="1"/>
    <col min="13573" max="13573" width="13.3984375" style="18" customWidth="1"/>
    <col min="13574" max="13574" width="12.296875" style="18" customWidth="1"/>
    <col min="13575" max="13575" width="11.09765625" style="18" customWidth="1"/>
    <col min="13576" max="13576" width="10.3984375" style="18" bestFit="1" customWidth="1"/>
    <col min="13577" max="13824" width="8.19921875" style="18"/>
    <col min="13825" max="13825" width="53.3984375" style="18" customWidth="1"/>
    <col min="13826" max="13826" width="16.69921875" style="18" customWidth="1"/>
    <col min="13827" max="13827" width="16.796875" style="18" customWidth="1"/>
    <col min="13828" max="13828" width="13.796875" style="18" customWidth="1"/>
    <col min="13829" max="13829" width="13.3984375" style="18" customWidth="1"/>
    <col min="13830" max="13830" width="12.296875" style="18" customWidth="1"/>
    <col min="13831" max="13831" width="11.09765625" style="18" customWidth="1"/>
    <col min="13832" max="13832" width="10.3984375" style="18" bestFit="1" customWidth="1"/>
    <col min="13833" max="14080" width="8.19921875" style="18"/>
    <col min="14081" max="14081" width="53.3984375" style="18" customWidth="1"/>
    <col min="14082" max="14082" width="16.69921875" style="18" customWidth="1"/>
    <col min="14083" max="14083" width="16.796875" style="18" customWidth="1"/>
    <col min="14084" max="14084" width="13.796875" style="18" customWidth="1"/>
    <col min="14085" max="14085" width="13.3984375" style="18" customWidth="1"/>
    <col min="14086" max="14086" width="12.296875" style="18" customWidth="1"/>
    <col min="14087" max="14087" width="11.09765625" style="18" customWidth="1"/>
    <col min="14088" max="14088" width="10.3984375" style="18" bestFit="1" customWidth="1"/>
    <col min="14089" max="14336" width="8.19921875" style="18"/>
    <col min="14337" max="14337" width="53.3984375" style="18" customWidth="1"/>
    <col min="14338" max="14338" width="16.69921875" style="18" customWidth="1"/>
    <col min="14339" max="14339" width="16.796875" style="18" customWidth="1"/>
    <col min="14340" max="14340" width="13.796875" style="18" customWidth="1"/>
    <col min="14341" max="14341" width="13.3984375" style="18" customWidth="1"/>
    <col min="14342" max="14342" width="12.296875" style="18" customWidth="1"/>
    <col min="14343" max="14343" width="11.09765625" style="18" customWidth="1"/>
    <col min="14344" max="14344" width="10.3984375" style="18" bestFit="1" customWidth="1"/>
    <col min="14345" max="14592" width="8.19921875" style="18"/>
    <col min="14593" max="14593" width="53.3984375" style="18" customWidth="1"/>
    <col min="14594" max="14594" width="16.69921875" style="18" customWidth="1"/>
    <col min="14595" max="14595" width="16.796875" style="18" customWidth="1"/>
    <col min="14596" max="14596" width="13.796875" style="18" customWidth="1"/>
    <col min="14597" max="14597" width="13.3984375" style="18" customWidth="1"/>
    <col min="14598" max="14598" width="12.296875" style="18" customWidth="1"/>
    <col min="14599" max="14599" width="11.09765625" style="18" customWidth="1"/>
    <col min="14600" max="14600" width="10.3984375" style="18" bestFit="1" customWidth="1"/>
    <col min="14601" max="14848" width="8.19921875" style="18"/>
    <col min="14849" max="14849" width="53.3984375" style="18" customWidth="1"/>
    <col min="14850" max="14850" width="16.69921875" style="18" customWidth="1"/>
    <col min="14851" max="14851" width="16.796875" style="18" customWidth="1"/>
    <col min="14852" max="14852" width="13.796875" style="18" customWidth="1"/>
    <col min="14853" max="14853" width="13.3984375" style="18" customWidth="1"/>
    <col min="14854" max="14854" width="12.296875" style="18" customWidth="1"/>
    <col min="14855" max="14855" width="11.09765625" style="18" customWidth="1"/>
    <col min="14856" max="14856" width="10.3984375" style="18" bestFit="1" customWidth="1"/>
    <col min="14857" max="15104" width="8.19921875" style="18"/>
    <col min="15105" max="15105" width="53.3984375" style="18" customWidth="1"/>
    <col min="15106" max="15106" width="16.69921875" style="18" customWidth="1"/>
    <col min="15107" max="15107" width="16.796875" style="18" customWidth="1"/>
    <col min="15108" max="15108" width="13.796875" style="18" customWidth="1"/>
    <col min="15109" max="15109" width="13.3984375" style="18" customWidth="1"/>
    <col min="15110" max="15110" width="12.296875" style="18" customWidth="1"/>
    <col min="15111" max="15111" width="11.09765625" style="18" customWidth="1"/>
    <col min="15112" max="15112" width="10.3984375" style="18" bestFit="1" customWidth="1"/>
    <col min="15113" max="15360" width="8.19921875" style="18"/>
    <col min="15361" max="15361" width="53.3984375" style="18" customWidth="1"/>
    <col min="15362" max="15362" width="16.69921875" style="18" customWidth="1"/>
    <col min="15363" max="15363" width="16.796875" style="18" customWidth="1"/>
    <col min="15364" max="15364" width="13.796875" style="18" customWidth="1"/>
    <col min="15365" max="15365" width="13.3984375" style="18" customWidth="1"/>
    <col min="15366" max="15366" width="12.296875" style="18" customWidth="1"/>
    <col min="15367" max="15367" width="11.09765625" style="18" customWidth="1"/>
    <col min="15368" max="15368" width="10.3984375" style="18" bestFit="1" customWidth="1"/>
    <col min="15369" max="15616" width="8.19921875" style="18"/>
    <col min="15617" max="15617" width="53.3984375" style="18" customWidth="1"/>
    <col min="15618" max="15618" width="16.69921875" style="18" customWidth="1"/>
    <col min="15619" max="15619" width="16.796875" style="18" customWidth="1"/>
    <col min="15620" max="15620" width="13.796875" style="18" customWidth="1"/>
    <col min="15621" max="15621" width="13.3984375" style="18" customWidth="1"/>
    <col min="15622" max="15622" width="12.296875" style="18" customWidth="1"/>
    <col min="15623" max="15623" width="11.09765625" style="18" customWidth="1"/>
    <col min="15624" max="15624" width="10.3984375" style="18" bestFit="1" customWidth="1"/>
    <col min="15625" max="15872" width="8.19921875" style="18"/>
    <col min="15873" max="15873" width="53.3984375" style="18" customWidth="1"/>
    <col min="15874" max="15874" width="16.69921875" style="18" customWidth="1"/>
    <col min="15875" max="15875" width="16.796875" style="18" customWidth="1"/>
    <col min="15876" max="15876" width="13.796875" style="18" customWidth="1"/>
    <col min="15877" max="15877" width="13.3984375" style="18" customWidth="1"/>
    <col min="15878" max="15878" width="12.296875" style="18" customWidth="1"/>
    <col min="15879" max="15879" width="11.09765625" style="18" customWidth="1"/>
    <col min="15880" max="15880" width="10.3984375" style="18" bestFit="1" customWidth="1"/>
    <col min="15881" max="16128" width="8.19921875" style="18"/>
    <col min="16129" max="16129" width="53.3984375" style="18" customWidth="1"/>
    <col min="16130" max="16130" width="16.69921875" style="18" customWidth="1"/>
    <col min="16131" max="16131" width="16.796875" style="18" customWidth="1"/>
    <col min="16132" max="16132" width="13.796875" style="18" customWidth="1"/>
    <col min="16133" max="16133" width="13.3984375" style="18" customWidth="1"/>
    <col min="16134" max="16134" width="12.296875" style="18" customWidth="1"/>
    <col min="16135" max="16135" width="11.09765625" style="18" customWidth="1"/>
    <col min="16136" max="16136" width="10.3984375" style="18" bestFit="1" customWidth="1"/>
    <col min="16137" max="16384" width="8.19921875" style="18"/>
  </cols>
  <sheetData>
    <row r="1" spans="1:8">
      <c r="D1" s="49" t="s">
        <v>299</v>
      </c>
      <c r="E1" s="49"/>
      <c r="F1" s="49"/>
      <c r="G1" s="49"/>
      <c r="H1" s="19"/>
    </row>
    <row r="2" spans="1:8" ht="12.75" customHeight="1">
      <c r="D2" s="49" t="s">
        <v>300</v>
      </c>
      <c r="E2" s="49"/>
      <c r="F2" s="49"/>
      <c r="G2" s="49"/>
      <c r="H2" s="19"/>
    </row>
    <row r="3" spans="1:8" ht="12.75" customHeight="1">
      <c r="D3" s="49" t="s">
        <v>301</v>
      </c>
      <c r="E3" s="49"/>
      <c r="F3" s="49"/>
      <c r="G3" s="49"/>
      <c r="H3" s="19"/>
    </row>
    <row r="4" spans="1:8" ht="12.75" customHeight="1">
      <c r="D4" s="49" t="s">
        <v>302</v>
      </c>
      <c r="E4" s="49"/>
      <c r="F4" s="49"/>
      <c r="G4" s="49"/>
      <c r="H4" s="19"/>
    </row>
    <row r="5" spans="1:8" ht="12.75" customHeight="1">
      <c r="D5" s="49" t="s">
        <v>303</v>
      </c>
      <c r="E5" s="49"/>
      <c r="F5" s="49"/>
      <c r="G5" s="49"/>
      <c r="H5" s="19"/>
    </row>
    <row r="6" spans="1:8" ht="12.75" customHeight="1">
      <c r="D6" s="49" t="s">
        <v>304</v>
      </c>
      <c r="E6" s="49"/>
      <c r="F6" s="49"/>
      <c r="G6" s="20"/>
      <c r="H6" s="19"/>
    </row>
    <row r="7" spans="1:8" ht="15.9" customHeight="1">
      <c r="D7" s="47" t="s">
        <v>305</v>
      </c>
      <c r="E7" s="47"/>
      <c r="F7" s="47"/>
      <c r="G7" s="47"/>
      <c r="H7" s="19"/>
    </row>
    <row r="8" spans="1:8" ht="15.9" customHeight="1">
      <c r="D8" s="21"/>
      <c r="E8" s="19"/>
      <c r="F8" s="19"/>
      <c r="G8" s="19"/>
      <c r="H8" s="19"/>
    </row>
    <row r="9" spans="1:8" ht="18.75" customHeight="1">
      <c r="A9" s="48" t="s">
        <v>306</v>
      </c>
      <c r="B9" s="48"/>
      <c r="C9" s="48"/>
      <c r="D9" s="48"/>
      <c r="E9" s="48"/>
      <c r="F9" s="48"/>
    </row>
    <row r="10" spans="1:8" ht="15" customHeight="1">
      <c r="A10" s="22"/>
      <c r="B10" s="22"/>
      <c r="C10" s="22"/>
      <c r="D10" s="22"/>
      <c r="E10" s="22"/>
      <c r="F10" s="22"/>
    </row>
    <row r="11" spans="1:8" s="23" customFormat="1" ht="15" customHeight="1" thickBot="1">
      <c r="F11" s="23" t="s">
        <v>307</v>
      </c>
    </row>
    <row r="12" spans="1:8" s="23" customFormat="1" ht="67.5" customHeight="1" thickBot="1">
      <c r="A12" s="24" t="s">
        <v>308</v>
      </c>
      <c r="B12" s="25" t="s">
        <v>309</v>
      </c>
      <c r="C12" s="25" t="s">
        <v>310</v>
      </c>
      <c r="D12" s="25" t="s">
        <v>311</v>
      </c>
      <c r="E12" s="25" t="s">
        <v>312</v>
      </c>
      <c r="F12" s="26" t="s">
        <v>313</v>
      </c>
    </row>
    <row r="13" spans="1:8" s="23" customFormat="1" ht="21.75" customHeight="1">
      <c r="A13" s="27" t="s">
        <v>314</v>
      </c>
      <c r="B13" s="28">
        <f>B15</f>
        <v>0</v>
      </c>
      <c r="C13" s="28">
        <f>C15</f>
        <v>0</v>
      </c>
      <c r="D13" s="28">
        <f>D15</f>
        <v>0</v>
      </c>
      <c r="E13" s="28">
        <f>E15</f>
        <v>0</v>
      </c>
      <c r="F13" s="29">
        <f>B13+C13-D13+E13</f>
        <v>0</v>
      </c>
      <c r="G13" s="30"/>
      <c r="H13" s="31"/>
    </row>
    <row r="14" spans="1:8" s="23" customFormat="1" ht="21.75" customHeight="1">
      <c r="A14" s="32" t="s">
        <v>315</v>
      </c>
      <c r="B14" s="33"/>
      <c r="C14" s="33"/>
      <c r="D14" s="33"/>
      <c r="E14" s="33"/>
      <c r="F14" s="29"/>
      <c r="G14" s="30"/>
    </row>
    <row r="15" spans="1:8" s="23" customFormat="1" ht="33" customHeight="1">
      <c r="A15" s="34" t="s">
        <v>316</v>
      </c>
      <c r="B15" s="33">
        <v>0</v>
      </c>
      <c r="C15" s="33">
        <f>C17</f>
        <v>0</v>
      </c>
      <c r="D15" s="33">
        <f>D17</f>
        <v>0</v>
      </c>
      <c r="E15" s="33">
        <v>0</v>
      </c>
      <c r="F15" s="29">
        <f>B15+C15-D15+E15</f>
        <v>0</v>
      </c>
    </row>
    <row r="16" spans="1:8" s="23" customFormat="1" ht="16.5" customHeight="1">
      <c r="A16" s="34" t="s">
        <v>315</v>
      </c>
      <c r="B16" s="33"/>
      <c r="C16" s="33"/>
      <c r="D16" s="33"/>
      <c r="E16" s="33"/>
      <c r="F16" s="29"/>
    </row>
    <row r="17" spans="1:6" s="23" customFormat="1" ht="34.5" customHeight="1">
      <c r="A17" s="34" t="s">
        <v>317</v>
      </c>
      <c r="B17" s="33">
        <v>0</v>
      </c>
      <c r="C17" s="33">
        <v>0</v>
      </c>
      <c r="D17" s="33">
        <v>0</v>
      </c>
      <c r="E17" s="33">
        <v>0</v>
      </c>
      <c r="F17" s="29">
        <f>B17+C17-D17+E17</f>
        <v>0</v>
      </c>
    </row>
    <row r="18" spans="1:6" ht="15" customHeight="1">
      <c r="A18" s="23"/>
      <c r="B18" s="23"/>
      <c r="C18" s="23"/>
      <c r="D18" s="23"/>
    </row>
    <row r="19" spans="1:6" ht="15.6" hidden="1">
      <c r="A19" s="23"/>
      <c r="B19" s="23"/>
      <c r="C19" s="23">
        <v>2728.21</v>
      </c>
      <c r="D19" s="23"/>
      <c r="E19" s="23"/>
      <c r="F19" s="23" t="s">
        <v>307</v>
      </c>
    </row>
    <row r="20" spans="1:6" ht="63" hidden="1" thickBot="1">
      <c r="A20" s="24" t="s">
        <v>308</v>
      </c>
      <c r="B20" s="25" t="s">
        <v>318</v>
      </c>
      <c r="C20" s="25" t="s">
        <v>319</v>
      </c>
      <c r="D20" s="25" t="s">
        <v>320</v>
      </c>
      <c r="E20" s="25" t="s">
        <v>312</v>
      </c>
      <c r="F20" s="26" t="s">
        <v>321</v>
      </c>
    </row>
    <row r="21" spans="1:6" ht="15.6" hidden="1">
      <c r="A21" s="27" t="s">
        <v>314</v>
      </c>
      <c r="B21" s="28">
        <f>B23</f>
        <v>2546.1</v>
      </c>
      <c r="C21" s="28">
        <f>C23</f>
        <v>4474.3100000000004</v>
      </c>
      <c r="D21" s="28">
        <f>D23</f>
        <v>1746.1</v>
      </c>
      <c r="E21" s="28">
        <f>E23</f>
        <v>0</v>
      </c>
      <c r="F21" s="29">
        <f>B21+C21-D21+E21</f>
        <v>5274.3099999999995</v>
      </c>
    </row>
    <row r="22" spans="1:6" ht="15.6" hidden="1">
      <c r="A22" s="32" t="s">
        <v>315</v>
      </c>
      <c r="B22" s="33"/>
      <c r="C22" s="33"/>
      <c r="D22" s="33"/>
      <c r="E22" s="33"/>
      <c r="F22" s="29"/>
    </row>
    <row r="23" spans="1:6" ht="31.2" hidden="1">
      <c r="A23" s="34" t="s">
        <v>316</v>
      </c>
      <c r="B23" s="33">
        <f>B25</f>
        <v>2546.1</v>
      </c>
      <c r="C23" s="33">
        <f>C25</f>
        <v>4474.3100000000004</v>
      </c>
      <c r="D23" s="33">
        <f>D25</f>
        <v>1746.1</v>
      </c>
      <c r="E23" s="33">
        <v>0</v>
      </c>
      <c r="F23" s="29">
        <f>B23+C23-D23+E23</f>
        <v>5274.3099999999995</v>
      </c>
    </row>
    <row r="24" spans="1:6" ht="15.6" hidden="1">
      <c r="A24" s="34" t="s">
        <v>315</v>
      </c>
      <c r="B24" s="33"/>
      <c r="C24" s="33"/>
      <c r="D24" s="33"/>
      <c r="E24" s="33"/>
      <c r="F24" s="29"/>
    </row>
    <row r="25" spans="1:6" ht="15.6" hidden="1">
      <c r="A25" s="34" t="s">
        <v>322</v>
      </c>
      <c r="B25" s="33">
        <v>2546.1</v>
      </c>
      <c r="C25" s="33">
        <v>4474.3100000000004</v>
      </c>
      <c r="D25" s="33">
        <v>1746.1</v>
      </c>
      <c r="E25" s="33">
        <v>0</v>
      </c>
      <c r="F25" s="29">
        <f>B25+C25-D25+E25</f>
        <v>5274.3099999999995</v>
      </c>
    </row>
    <row r="26" spans="1:6" hidden="1"/>
    <row r="27" spans="1:6" ht="15.6" hidden="1">
      <c r="A27" s="23"/>
      <c r="B27" s="23"/>
      <c r="C27" s="23">
        <v>2742.52</v>
      </c>
      <c r="D27" s="23"/>
      <c r="E27" s="23"/>
      <c r="F27" s="23" t="s">
        <v>307</v>
      </c>
    </row>
    <row r="28" spans="1:6" ht="63" hidden="1" thickBot="1">
      <c r="A28" s="24" t="s">
        <v>308</v>
      </c>
      <c r="B28" s="25" t="s">
        <v>318</v>
      </c>
      <c r="C28" s="25" t="s">
        <v>319</v>
      </c>
      <c r="D28" s="25" t="s">
        <v>320</v>
      </c>
      <c r="E28" s="25" t="s">
        <v>312</v>
      </c>
      <c r="F28" s="26" t="s">
        <v>323</v>
      </c>
    </row>
    <row r="29" spans="1:6" ht="15.6" hidden="1">
      <c r="A29" s="27" t="s">
        <v>314</v>
      </c>
      <c r="B29" s="28">
        <f>B31</f>
        <v>5274.3</v>
      </c>
      <c r="C29" s="28">
        <f>C31</f>
        <v>5378.82</v>
      </c>
      <c r="D29" s="28">
        <f>D31</f>
        <v>2636.3</v>
      </c>
      <c r="E29" s="28">
        <f>E31</f>
        <v>0</v>
      </c>
      <c r="F29" s="29">
        <f>B29+C29-D29+E29</f>
        <v>8016.8199999999988</v>
      </c>
    </row>
    <row r="30" spans="1:6" ht="15.6" hidden="1">
      <c r="A30" s="32" t="s">
        <v>315</v>
      </c>
      <c r="B30" s="33"/>
      <c r="C30" s="33"/>
      <c r="D30" s="33"/>
      <c r="E30" s="33"/>
      <c r="F30" s="29"/>
    </row>
    <row r="31" spans="1:6" ht="31.2" hidden="1">
      <c r="A31" s="34" t="s">
        <v>316</v>
      </c>
      <c r="B31" s="33">
        <f>B33</f>
        <v>5274.3</v>
      </c>
      <c r="C31" s="33">
        <f>C33</f>
        <v>5378.82</v>
      </c>
      <c r="D31" s="33">
        <f>D33</f>
        <v>2636.3</v>
      </c>
      <c r="E31" s="33">
        <v>0</v>
      </c>
      <c r="F31" s="29">
        <f>B31+C31-D31+E31</f>
        <v>8016.8199999999988</v>
      </c>
    </row>
    <row r="32" spans="1:6" ht="15.6" hidden="1">
      <c r="A32" s="34" t="s">
        <v>315</v>
      </c>
      <c r="B32" s="33"/>
      <c r="C32" s="33"/>
      <c r="D32" s="33"/>
      <c r="E32" s="33"/>
      <c r="F32" s="29"/>
    </row>
    <row r="33" spans="1:6" ht="15.6" hidden="1">
      <c r="A33" s="34" t="s">
        <v>322</v>
      </c>
      <c r="B33" s="33">
        <v>5274.3</v>
      </c>
      <c r="C33" s="33">
        <v>5378.82</v>
      </c>
      <c r="D33" s="33">
        <v>2636.3</v>
      </c>
      <c r="E33" s="33">
        <v>0</v>
      </c>
      <c r="F33" s="29">
        <f>B33+C33-D33+E33</f>
        <v>8016.8199999999988</v>
      </c>
    </row>
  </sheetData>
  <mergeCells count="8">
    <mergeCell ref="D7:G7"/>
    <mergeCell ref="A9:F9"/>
    <mergeCell ref="D1:G1"/>
    <mergeCell ref="D2:G2"/>
    <mergeCell ref="D3:G3"/>
    <mergeCell ref="D4:G4"/>
    <mergeCell ref="D5:G5"/>
    <mergeCell ref="D6:F6"/>
  </mergeCells>
  <pageMargins left="0.6692913385826772" right="0.39370078740157483" top="0.51181102362204722" bottom="0.59055118110236227" header="0.51181102362204722" footer="0.51181102362204722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A24" sqref="A24"/>
    </sheetView>
  </sheetViews>
  <sheetFormatPr defaultRowHeight="13.2"/>
  <cols>
    <col min="1" max="1" width="26.3984375" style="35" customWidth="1"/>
    <col min="2" max="2" width="9.5" style="35" customWidth="1"/>
    <col min="3" max="3" width="9.3984375" style="35" customWidth="1"/>
    <col min="4" max="4" width="8.69921875" style="35" customWidth="1"/>
    <col min="5" max="5" width="8.8984375" style="35" customWidth="1"/>
    <col min="6" max="6" width="9" style="35" customWidth="1"/>
    <col min="7" max="7" width="9.3984375" style="35" customWidth="1"/>
    <col min="8" max="9" width="9" style="35" customWidth="1"/>
    <col min="10" max="10" width="8.59765625" style="35" customWidth="1"/>
    <col min="11" max="11" width="9.09765625" style="35" customWidth="1"/>
    <col min="12" max="256" width="8.796875" style="35"/>
    <col min="257" max="257" width="26.3984375" style="35" customWidth="1"/>
    <col min="258" max="258" width="9.5" style="35" customWidth="1"/>
    <col min="259" max="259" width="9.3984375" style="35" customWidth="1"/>
    <col min="260" max="260" width="8.69921875" style="35" customWidth="1"/>
    <col min="261" max="261" width="8.8984375" style="35" customWidth="1"/>
    <col min="262" max="262" width="9" style="35" customWidth="1"/>
    <col min="263" max="263" width="9.3984375" style="35" customWidth="1"/>
    <col min="264" max="265" width="9" style="35" customWidth="1"/>
    <col min="266" max="266" width="8.59765625" style="35" customWidth="1"/>
    <col min="267" max="267" width="9.09765625" style="35" customWidth="1"/>
    <col min="268" max="512" width="8.796875" style="35"/>
    <col min="513" max="513" width="26.3984375" style="35" customWidth="1"/>
    <col min="514" max="514" width="9.5" style="35" customWidth="1"/>
    <col min="515" max="515" width="9.3984375" style="35" customWidth="1"/>
    <col min="516" max="516" width="8.69921875" style="35" customWidth="1"/>
    <col min="517" max="517" width="8.8984375" style="35" customWidth="1"/>
    <col min="518" max="518" width="9" style="35" customWidth="1"/>
    <col min="519" max="519" width="9.3984375" style="35" customWidth="1"/>
    <col min="520" max="521" width="9" style="35" customWidth="1"/>
    <col min="522" max="522" width="8.59765625" style="35" customWidth="1"/>
    <col min="523" max="523" width="9.09765625" style="35" customWidth="1"/>
    <col min="524" max="768" width="8.796875" style="35"/>
    <col min="769" max="769" width="26.3984375" style="35" customWidth="1"/>
    <col min="770" max="770" width="9.5" style="35" customWidth="1"/>
    <col min="771" max="771" width="9.3984375" style="35" customWidth="1"/>
    <col min="772" max="772" width="8.69921875" style="35" customWidth="1"/>
    <col min="773" max="773" width="8.8984375" style="35" customWidth="1"/>
    <col min="774" max="774" width="9" style="35" customWidth="1"/>
    <col min="775" max="775" width="9.3984375" style="35" customWidth="1"/>
    <col min="776" max="777" width="9" style="35" customWidth="1"/>
    <col min="778" max="778" width="8.59765625" style="35" customWidth="1"/>
    <col min="779" max="779" width="9.09765625" style="35" customWidth="1"/>
    <col min="780" max="1024" width="8.796875" style="35"/>
    <col min="1025" max="1025" width="26.3984375" style="35" customWidth="1"/>
    <col min="1026" max="1026" width="9.5" style="35" customWidth="1"/>
    <col min="1027" max="1027" width="9.3984375" style="35" customWidth="1"/>
    <col min="1028" max="1028" width="8.69921875" style="35" customWidth="1"/>
    <col min="1029" max="1029" width="8.8984375" style="35" customWidth="1"/>
    <col min="1030" max="1030" width="9" style="35" customWidth="1"/>
    <col min="1031" max="1031" width="9.3984375" style="35" customWidth="1"/>
    <col min="1032" max="1033" width="9" style="35" customWidth="1"/>
    <col min="1034" max="1034" width="8.59765625" style="35" customWidth="1"/>
    <col min="1035" max="1035" width="9.09765625" style="35" customWidth="1"/>
    <col min="1036" max="1280" width="8.796875" style="35"/>
    <col min="1281" max="1281" width="26.3984375" style="35" customWidth="1"/>
    <col min="1282" max="1282" width="9.5" style="35" customWidth="1"/>
    <col min="1283" max="1283" width="9.3984375" style="35" customWidth="1"/>
    <col min="1284" max="1284" width="8.69921875" style="35" customWidth="1"/>
    <col min="1285" max="1285" width="8.8984375" style="35" customWidth="1"/>
    <col min="1286" max="1286" width="9" style="35" customWidth="1"/>
    <col min="1287" max="1287" width="9.3984375" style="35" customWidth="1"/>
    <col min="1288" max="1289" width="9" style="35" customWidth="1"/>
    <col min="1290" max="1290" width="8.59765625" style="35" customWidth="1"/>
    <col min="1291" max="1291" width="9.09765625" style="35" customWidth="1"/>
    <col min="1292" max="1536" width="8.796875" style="35"/>
    <col min="1537" max="1537" width="26.3984375" style="35" customWidth="1"/>
    <col min="1538" max="1538" width="9.5" style="35" customWidth="1"/>
    <col min="1539" max="1539" width="9.3984375" style="35" customWidth="1"/>
    <col min="1540" max="1540" width="8.69921875" style="35" customWidth="1"/>
    <col min="1541" max="1541" width="8.8984375" style="35" customWidth="1"/>
    <col min="1542" max="1542" width="9" style="35" customWidth="1"/>
    <col min="1543" max="1543" width="9.3984375" style="35" customWidth="1"/>
    <col min="1544" max="1545" width="9" style="35" customWidth="1"/>
    <col min="1546" max="1546" width="8.59765625" style="35" customWidth="1"/>
    <col min="1547" max="1547" width="9.09765625" style="35" customWidth="1"/>
    <col min="1548" max="1792" width="8.796875" style="35"/>
    <col min="1793" max="1793" width="26.3984375" style="35" customWidth="1"/>
    <col min="1794" max="1794" width="9.5" style="35" customWidth="1"/>
    <col min="1795" max="1795" width="9.3984375" style="35" customWidth="1"/>
    <col min="1796" max="1796" width="8.69921875" style="35" customWidth="1"/>
    <col min="1797" max="1797" width="8.8984375" style="35" customWidth="1"/>
    <col min="1798" max="1798" width="9" style="35" customWidth="1"/>
    <col min="1799" max="1799" width="9.3984375" style="35" customWidth="1"/>
    <col min="1800" max="1801" width="9" style="35" customWidth="1"/>
    <col min="1802" max="1802" width="8.59765625" style="35" customWidth="1"/>
    <col min="1803" max="1803" width="9.09765625" style="35" customWidth="1"/>
    <col min="1804" max="2048" width="8.796875" style="35"/>
    <col min="2049" max="2049" width="26.3984375" style="35" customWidth="1"/>
    <col min="2050" max="2050" width="9.5" style="35" customWidth="1"/>
    <col min="2051" max="2051" width="9.3984375" style="35" customWidth="1"/>
    <col min="2052" max="2052" width="8.69921875" style="35" customWidth="1"/>
    <col min="2053" max="2053" width="8.8984375" style="35" customWidth="1"/>
    <col min="2054" max="2054" width="9" style="35" customWidth="1"/>
    <col min="2055" max="2055" width="9.3984375" style="35" customWidth="1"/>
    <col min="2056" max="2057" width="9" style="35" customWidth="1"/>
    <col min="2058" max="2058" width="8.59765625" style="35" customWidth="1"/>
    <col min="2059" max="2059" width="9.09765625" style="35" customWidth="1"/>
    <col min="2060" max="2304" width="8.796875" style="35"/>
    <col min="2305" max="2305" width="26.3984375" style="35" customWidth="1"/>
    <col min="2306" max="2306" width="9.5" style="35" customWidth="1"/>
    <col min="2307" max="2307" width="9.3984375" style="35" customWidth="1"/>
    <col min="2308" max="2308" width="8.69921875" style="35" customWidth="1"/>
    <col min="2309" max="2309" width="8.8984375" style="35" customWidth="1"/>
    <col min="2310" max="2310" width="9" style="35" customWidth="1"/>
    <col min="2311" max="2311" width="9.3984375" style="35" customWidth="1"/>
    <col min="2312" max="2313" width="9" style="35" customWidth="1"/>
    <col min="2314" max="2314" width="8.59765625" style="35" customWidth="1"/>
    <col min="2315" max="2315" width="9.09765625" style="35" customWidth="1"/>
    <col min="2316" max="2560" width="8.796875" style="35"/>
    <col min="2561" max="2561" width="26.3984375" style="35" customWidth="1"/>
    <col min="2562" max="2562" width="9.5" style="35" customWidth="1"/>
    <col min="2563" max="2563" width="9.3984375" style="35" customWidth="1"/>
    <col min="2564" max="2564" width="8.69921875" style="35" customWidth="1"/>
    <col min="2565" max="2565" width="8.8984375" style="35" customWidth="1"/>
    <col min="2566" max="2566" width="9" style="35" customWidth="1"/>
    <col min="2567" max="2567" width="9.3984375" style="35" customWidth="1"/>
    <col min="2568" max="2569" width="9" style="35" customWidth="1"/>
    <col min="2570" max="2570" width="8.59765625" style="35" customWidth="1"/>
    <col min="2571" max="2571" width="9.09765625" style="35" customWidth="1"/>
    <col min="2572" max="2816" width="8.796875" style="35"/>
    <col min="2817" max="2817" width="26.3984375" style="35" customWidth="1"/>
    <col min="2818" max="2818" width="9.5" style="35" customWidth="1"/>
    <col min="2819" max="2819" width="9.3984375" style="35" customWidth="1"/>
    <col min="2820" max="2820" width="8.69921875" style="35" customWidth="1"/>
    <col min="2821" max="2821" width="8.8984375" style="35" customWidth="1"/>
    <col min="2822" max="2822" width="9" style="35" customWidth="1"/>
    <col min="2823" max="2823" width="9.3984375" style="35" customWidth="1"/>
    <col min="2824" max="2825" width="9" style="35" customWidth="1"/>
    <col min="2826" max="2826" width="8.59765625" style="35" customWidth="1"/>
    <col min="2827" max="2827" width="9.09765625" style="35" customWidth="1"/>
    <col min="2828" max="3072" width="8.796875" style="35"/>
    <col min="3073" max="3073" width="26.3984375" style="35" customWidth="1"/>
    <col min="3074" max="3074" width="9.5" style="35" customWidth="1"/>
    <col min="3075" max="3075" width="9.3984375" style="35" customWidth="1"/>
    <col min="3076" max="3076" width="8.69921875" style="35" customWidth="1"/>
    <col min="3077" max="3077" width="8.8984375" style="35" customWidth="1"/>
    <col min="3078" max="3078" width="9" style="35" customWidth="1"/>
    <col min="3079" max="3079" width="9.3984375" style="35" customWidth="1"/>
    <col min="3080" max="3081" width="9" style="35" customWidth="1"/>
    <col min="3082" max="3082" width="8.59765625" style="35" customWidth="1"/>
    <col min="3083" max="3083" width="9.09765625" style="35" customWidth="1"/>
    <col min="3084" max="3328" width="8.796875" style="35"/>
    <col min="3329" max="3329" width="26.3984375" style="35" customWidth="1"/>
    <col min="3330" max="3330" width="9.5" style="35" customWidth="1"/>
    <col min="3331" max="3331" width="9.3984375" style="35" customWidth="1"/>
    <col min="3332" max="3332" width="8.69921875" style="35" customWidth="1"/>
    <col min="3333" max="3333" width="8.8984375" style="35" customWidth="1"/>
    <col min="3334" max="3334" width="9" style="35" customWidth="1"/>
    <col min="3335" max="3335" width="9.3984375" style="35" customWidth="1"/>
    <col min="3336" max="3337" width="9" style="35" customWidth="1"/>
    <col min="3338" max="3338" width="8.59765625" style="35" customWidth="1"/>
    <col min="3339" max="3339" width="9.09765625" style="35" customWidth="1"/>
    <col min="3340" max="3584" width="8.796875" style="35"/>
    <col min="3585" max="3585" width="26.3984375" style="35" customWidth="1"/>
    <col min="3586" max="3586" width="9.5" style="35" customWidth="1"/>
    <col min="3587" max="3587" width="9.3984375" style="35" customWidth="1"/>
    <col min="3588" max="3588" width="8.69921875" style="35" customWidth="1"/>
    <col min="3589" max="3589" width="8.8984375" style="35" customWidth="1"/>
    <col min="3590" max="3590" width="9" style="35" customWidth="1"/>
    <col min="3591" max="3591" width="9.3984375" style="35" customWidth="1"/>
    <col min="3592" max="3593" width="9" style="35" customWidth="1"/>
    <col min="3594" max="3594" width="8.59765625" style="35" customWidth="1"/>
    <col min="3595" max="3595" width="9.09765625" style="35" customWidth="1"/>
    <col min="3596" max="3840" width="8.796875" style="35"/>
    <col min="3841" max="3841" width="26.3984375" style="35" customWidth="1"/>
    <col min="3842" max="3842" width="9.5" style="35" customWidth="1"/>
    <col min="3843" max="3843" width="9.3984375" style="35" customWidth="1"/>
    <col min="3844" max="3844" width="8.69921875" style="35" customWidth="1"/>
    <col min="3845" max="3845" width="8.8984375" style="35" customWidth="1"/>
    <col min="3846" max="3846" width="9" style="35" customWidth="1"/>
    <col min="3847" max="3847" width="9.3984375" style="35" customWidth="1"/>
    <col min="3848" max="3849" width="9" style="35" customWidth="1"/>
    <col min="3850" max="3850" width="8.59765625" style="35" customWidth="1"/>
    <col min="3851" max="3851" width="9.09765625" style="35" customWidth="1"/>
    <col min="3852" max="4096" width="8.796875" style="35"/>
    <col min="4097" max="4097" width="26.3984375" style="35" customWidth="1"/>
    <col min="4098" max="4098" width="9.5" style="35" customWidth="1"/>
    <col min="4099" max="4099" width="9.3984375" style="35" customWidth="1"/>
    <col min="4100" max="4100" width="8.69921875" style="35" customWidth="1"/>
    <col min="4101" max="4101" width="8.8984375" style="35" customWidth="1"/>
    <col min="4102" max="4102" width="9" style="35" customWidth="1"/>
    <col min="4103" max="4103" width="9.3984375" style="35" customWidth="1"/>
    <col min="4104" max="4105" width="9" style="35" customWidth="1"/>
    <col min="4106" max="4106" width="8.59765625" style="35" customWidth="1"/>
    <col min="4107" max="4107" width="9.09765625" style="35" customWidth="1"/>
    <col min="4108" max="4352" width="8.796875" style="35"/>
    <col min="4353" max="4353" width="26.3984375" style="35" customWidth="1"/>
    <col min="4354" max="4354" width="9.5" style="35" customWidth="1"/>
    <col min="4355" max="4355" width="9.3984375" style="35" customWidth="1"/>
    <col min="4356" max="4356" width="8.69921875" style="35" customWidth="1"/>
    <col min="4357" max="4357" width="8.8984375" style="35" customWidth="1"/>
    <col min="4358" max="4358" width="9" style="35" customWidth="1"/>
    <col min="4359" max="4359" width="9.3984375" style="35" customWidth="1"/>
    <col min="4360" max="4361" width="9" style="35" customWidth="1"/>
    <col min="4362" max="4362" width="8.59765625" style="35" customWidth="1"/>
    <col min="4363" max="4363" width="9.09765625" style="35" customWidth="1"/>
    <col min="4364" max="4608" width="8.796875" style="35"/>
    <col min="4609" max="4609" width="26.3984375" style="35" customWidth="1"/>
    <col min="4610" max="4610" width="9.5" style="35" customWidth="1"/>
    <col min="4611" max="4611" width="9.3984375" style="35" customWidth="1"/>
    <col min="4612" max="4612" width="8.69921875" style="35" customWidth="1"/>
    <col min="4613" max="4613" width="8.8984375" style="35" customWidth="1"/>
    <col min="4614" max="4614" width="9" style="35" customWidth="1"/>
    <col min="4615" max="4615" width="9.3984375" style="35" customWidth="1"/>
    <col min="4616" max="4617" width="9" style="35" customWidth="1"/>
    <col min="4618" max="4618" width="8.59765625" style="35" customWidth="1"/>
    <col min="4619" max="4619" width="9.09765625" style="35" customWidth="1"/>
    <col min="4620" max="4864" width="8.796875" style="35"/>
    <col min="4865" max="4865" width="26.3984375" style="35" customWidth="1"/>
    <col min="4866" max="4866" width="9.5" style="35" customWidth="1"/>
    <col min="4867" max="4867" width="9.3984375" style="35" customWidth="1"/>
    <col min="4868" max="4868" width="8.69921875" style="35" customWidth="1"/>
    <col min="4869" max="4869" width="8.8984375" style="35" customWidth="1"/>
    <col min="4870" max="4870" width="9" style="35" customWidth="1"/>
    <col min="4871" max="4871" width="9.3984375" style="35" customWidth="1"/>
    <col min="4872" max="4873" width="9" style="35" customWidth="1"/>
    <col min="4874" max="4874" width="8.59765625" style="35" customWidth="1"/>
    <col min="4875" max="4875" width="9.09765625" style="35" customWidth="1"/>
    <col min="4876" max="5120" width="8.796875" style="35"/>
    <col min="5121" max="5121" width="26.3984375" style="35" customWidth="1"/>
    <col min="5122" max="5122" width="9.5" style="35" customWidth="1"/>
    <col min="5123" max="5123" width="9.3984375" style="35" customWidth="1"/>
    <col min="5124" max="5124" width="8.69921875" style="35" customWidth="1"/>
    <col min="5125" max="5125" width="8.8984375" style="35" customWidth="1"/>
    <col min="5126" max="5126" width="9" style="35" customWidth="1"/>
    <col min="5127" max="5127" width="9.3984375" style="35" customWidth="1"/>
    <col min="5128" max="5129" width="9" style="35" customWidth="1"/>
    <col min="5130" max="5130" width="8.59765625" style="35" customWidth="1"/>
    <col min="5131" max="5131" width="9.09765625" style="35" customWidth="1"/>
    <col min="5132" max="5376" width="8.796875" style="35"/>
    <col min="5377" max="5377" width="26.3984375" style="35" customWidth="1"/>
    <col min="5378" max="5378" width="9.5" style="35" customWidth="1"/>
    <col min="5379" max="5379" width="9.3984375" style="35" customWidth="1"/>
    <col min="5380" max="5380" width="8.69921875" style="35" customWidth="1"/>
    <col min="5381" max="5381" width="8.8984375" style="35" customWidth="1"/>
    <col min="5382" max="5382" width="9" style="35" customWidth="1"/>
    <col min="5383" max="5383" width="9.3984375" style="35" customWidth="1"/>
    <col min="5384" max="5385" width="9" style="35" customWidth="1"/>
    <col min="5386" max="5386" width="8.59765625" style="35" customWidth="1"/>
    <col min="5387" max="5387" width="9.09765625" style="35" customWidth="1"/>
    <col min="5388" max="5632" width="8.796875" style="35"/>
    <col min="5633" max="5633" width="26.3984375" style="35" customWidth="1"/>
    <col min="5634" max="5634" width="9.5" style="35" customWidth="1"/>
    <col min="5635" max="5635" width="9.3984375" style="35" customWidth="1"/>
    <col min="5636" max="5636" width="8.69921875" style="35" customWidth="1"/>
    <col min="5637" max="5637" width="8.8984375" style="35" customWidth="1"/>
    <col min="5638" max="5638" width="9" style="35" customWidth="1"/>
    <col min="5639" max="5639" width="9.3984375" style="35" customWidth="1"/>
    <col min="5640" max="5641" width="9" style="35" customWidth="1"/>
    <col min="5642" max="5642" width="8.59765625" style="35" customWidth="1"/>
    <col min="5643" max="5643" width="9.09765625" style="35" customWidth="1"/>
    <col min="5644" max="5888" width="8.796875" style="35"/>
    <col min="5889" max="5889" width="26.3984375" style="35" customWidth="1"/>
    <col min="5890" max="5890" width="9.5" style="35" customWidth="1"/>
    <col min="5891" max="5891" width="9.3984375" style="35" customWidth="1"/>
    <col min="5892" max="5892" width="8.69921875" style="35" customWidth="1"/>
    <col min="5893" max="5893" width="8.8984375" style="35" customWidth="1"/>
    <col min="5894" max="5894" width="9" style="35" customWidth="1"/>
    <col min="5895" max="5895" width="9.3984375" style="35" customWidth="1"/>
    <col min="5896" max="5897" width="9" style="35" customWidth="1"/>
    <col min="5898" max="5898" width="8.59765625" style="35" customWidth="1"/>
    <col min="5899" max="5899" width="9.09765625" style="35" customWidth="1"/>
    <col min="5900" max="6144" width="8.796875" style="35"/>
    <col min="6145" max="6145" width="26.3984375" style="35" customWidth="1"/>
    <col min="6146" max="6146" width="9.5" style="35" customWidth="1"/>
    <col min="6147" max="6147" width="9.3984375" style="35" customWidth="1"/>
    <col min="6148" max="6148" width="8.69921875" style="35" customWidth="1"/>
    <col min="6149" max="6149" width="8.8984375" style="35" customWidth="1"/>
    <col min="6150" max="6150" width="9" style="35" customWidth="1"/>
    <col min="6151" max="6151" width="9.3984375" style="35" customWidth="1"/>
    <col min="6152" max="6153" width="9" style="35" customWidth="1"/>
    <col min="6154" max="6154" width="8.59765625" style="35" customWidth="1"/>
    <col min="6155" max="6155" width="9.09765625" style="35" customWidth="1"/>
    <col min="6156" max="6400" width="8.796875" style="35"/>
    <col min="6401" max="6401" width="26.3984375" style="35" customWidth="1"/>
    <col min="6402" max="6402" width="9.5" style="35" customWidth="1"/>
    <col min="6403" max="6403" width="9.3984375" style="35" customWidth="1"/>
    <col min="6404" max="6404" width="8.69921875" style="35" customWidth="1"/>
    <col min="6405" max="6405" width="8.8984375" style="35" customWidth="1"/>
    <col min="6406" max="6406" width="9" style="35" customWidth="1"/>
    <col min="6407" max="6407" width="9.3984375" style="35" customWidth="1"/>
    <col min="6408" max="6409" width="9" style="35" customWidth="1"/>
    <col min="6410" max="6410" width="8.59765625" style="35" customWidth="1"/>
    <col min="6411" max="6411" width="9.09765625" style="35" customWidth="1"/>
    <col min="6412" max="6656" width="8.796875" style="35"/>
    <col min="6657" max="6657" width="26.3984375" style="35" customWidth="1"/>
    <col min="6658" max="6658" width="9.5" style="35" customWidth="1"/>
    <col min="6659" max="6659" width="9.3984375" style="35" customWidth="1"/>
    <col min="6660" max="6660" width="8.69921875" style="35" customWidth="1"/>
    <col min="6661" max="6661" width="8.8984375" style="35" customWidth="1"/>
    <col min="6662" max="6662" width="9" style="35" customWidth="1"/>
    <col min="6663" max="6663" width="9.3984375" style="35" customWidth="1"/>
    <col min="6664" max="6665" width="9" style="35" customWidth="1"/>
    <col min="6666" max="6666" width="8.59765625" style="35" customWidth="1"/>
    <col min="6667" max="6667" width="9.09765625" style="35" customWidth="1"/>
    <col min="6668" max="6912" width="8.796875" style="35"/>
    <col min="6913" max="6913" width="26.3984375" style="35" customWidth="1"/>
    <col min="6914" max="6914" width="9.5" style="35" customWidth="1"/>
    <col min="6915" max="6915" width="9.3984375" style="35" customWidth="1"/>
    <col min="6916" max="6916" width="8.69921875" style="35" customWidth="1"/>
    <col min="6917" max="6917" width="8.8984375" style="35" customWidth="1"/>
    <col min="6918" max="6918" width="9" style="35" customWidth="1"/>
    <col min="6919" max="6919" width="9.3984375" style="35" customWidth="1"/>
    <col min="6920" max="6921" width="9" style="35" customWidth="1"/>
    <col min="6922" max="6922" width="8.59765625" style="35" customWidth="1"/>
    <col min="6923" max="6923" width="9.09765625" style="35" customWidth="1"/>
    <col min="6924" max="7168" width="8.796875" style="35"/>
    <col min="7169" max="7169" width="26.3984375" style="35" customWidth="1"/>
    <col min="7170" max="7170" width="9.5" style="35" customWidth="1"/>
    <col min="7171" max="7171" width="9.3984375" style="35" customWidth="1"/>
    <col min="7172" max="7172" width="8.69921875" style="35" customWidth="1"/>
    <col min="7173" max="7173" width="8.8984375" style="35" customWidth="1"/>
    <col min="7174" max="7174" width="9" style="35" customWidth="1"/>
    <col min="7175" max="7175" width="9.3984375" style="35" customWidth="1"/>
    <col min="7176" max="7177" width="9" style="35" customWidth="1"/>
    <col min="7178" max="7178" width="8.59765625" style="35" customWidth="1"/>
    <col min="7179" max="7179" width="9.09765625" style="35" customWidth="1"/>
    <col min="7180" max="7424" width="8.796875" style="35"/>
    <col min="7425" max="7425" width="26.3984375" style="35" customWidth="1"/>
    <col min="7426" max="7426" width="9.5" style="35" customWidth="1"/>
    <col min="7427" max="7427" width="9.3984375" style="35" customWidth="1"/>
    <col min="7428" max="7428" width="8.69921875" style="35" customWidth="1"/>
    <col min="7429" max="7429" width="8.8984375" style="35" customWidth="1"/>
    <col min="7430" max="7430" width="9" style="35" customWidth="1"/>
    <col min="7431" max="7431" width="9.3984375" style="35" customWidth="1"/>
    <col min="7432" max="7433" width="9" style="35" customWidth="1"/>
    <col min="7434" max="7434" width="8.59765625" style="35" customWidth="1"/>
    <col min="7435" max="7435" width="9.09765625" style="35" customWidth="1"/>
    <col min="7436" max="7680" width="8.796875" style="35"/>
    <col min="7681" max="7681" width="26.3984375" style="35" customWidth="1"/>
    <col min="7682" max="7682" width="9.5" style="35" customWidth="1"/>
    <col min="7683" max="7683" width="9.3984375" style="35" customWidth="1"/>
    <col min="7684" max="7684" width="8.69921875" style="35" customWidth="1"/>
    <col min="7685" max="7685" width="8.8984375" style="35" customWidth="1"/>
    <col min="7686" max="7686" width="9" style="35" customWidth="1"/>
    <col min="7687" max="7687" width="9.3984375" style="35" customWidth="1"/>
    <col min="7688" max="7689" width="9" style="35" customWidth="1"/>
    <col min="7690" max="7690" width="8.59765625" style="35" customWidth="1"/>
    <col min="7691" max="7691" width="9.09765625" style="35" customWidth="1"/>
    <col min="7692" max="7936" width="8.796875" style="35"/>
    <col min="7937" max="7937" width="26.3984375" style="35" customWidth="1"/>
    <col min="7938" max="7938" width="9.5" style="35" customWidth="1"/>
    <col min="7939" max="7939" width="9.3984375" style="35" customWidth="1"/>
    <col min="7940" max="7940" width="8.69921875" style="35" customWidth="1"/>
    <col min="7941" max="7941" width="8.8984375" style="35" customWidth="1"/>
    <col min="7942" max="7942" width="9" style="35" customWidth="1"/>
    <col min="7943" max="7943" width="9.3984375" style="35" customWidth="1"/>
    <col min="7944" max="7945" width="9" style="35" customWidth="1"/>
    <col min="7946" max="7946" width="8.59765625" style="35" customWidth="1"/>
    <col min="7947" max="7947" width="9.09765625" style="35" customWidth="1"/>
    <col min="7948" max="8192" width="8.796875" style="35"/>
    <col min="8193" max="8193" width="26.3984375" style="35" customWidth="1"/>
    <col min="8194" max="8194" width="9.5" style="35" customWidth="1"/>
    <col min="8195" max="8195" width="9.3984375" style="35" customWidth="1"/>
    <col min="8196" max="8196" width="8.69921875" style="35" customWidth="1"/>
    <col min="8197" max="8197" width="8.8984375" style="35" customWidth="1"/>
    <col min="8198" max="8198" width="9" style="35" customWidth="1"/>
    <col min="8199" max="8199" width="9.3984375" style="35" customWidth="1"/>
    <col min="8200" max="8201" width="9" style="35" customWidth="1"/>
    <col min="8202" max="8202" width="8.59765625" style="35" customWidth="1"/>
    <col min="8203" max="8203" width="9.09765625" style="35" customWidth="1"/>
    <col min="8204" max="8448" width="8.796875" style="35"/>
    <col min="8449" max="8449" width="26.3984375" style="35" customWidth="1"/>
    <col min="8450" max="8450" width="9.5" style="35" customWidth="1"/>
    <col min="8451" max="8451" width="9.3984375" style="35" customWidth="1"/>
    <col min="8452" max="8452" width="8.69921875" style="35" customWidth="1"/>
    <col min="8453" max="8453" width="8.8984375" style="35" customWidth="1"/>
    <col min="8454" max="8454" width="9" style="35" customWidth="1"/>
    <col min="8455" max="8455" width="9.3984375" style="35" customWidth="1"/>
    <col min="8456" max="8457" width="9" style="35" customWidth="1"/>
    <col min="8458" max="8458" width="8.59765625" style="35" customWidth="1"/>
    <col min="8459" max="8459" width="9.09765625" style="35" customWidth="1"/>
    <col min="8460" max="8704" width="8.796875" style="35"/>
    <col min="8705" max="8705" width="26.3984375" style="35" customWidth="1"/>
    <col min="8706" max="8706" width="9.5" style="35" customWidth="1"/>
    <col min="8707" max="8707" width="9.3984375" style="35" customWidth="1"/>
    <col min="8708" max="8708" width="8.69921875" style="35" customWidth="1"/>
    <col min="8709" max="8709" width="8.8984375" style="35" customWidth="1"/>
    <col min="8710" max="8710" width="9" style="35" customWidth="1"/>
    <col min="8711" max="8711" width="9.3984375" style="35" customWidth="1"/>
    <col min="8712" max="8713" width="9" style="35" customWidth="1"/>
    <col min="8714" max="8714" width="8.59765625" style="35" customWidth="1"/>
    <col min="8715" max="8715" width="9.09765625" style="35" customWidth="1"/>
    <col min="8716" max="8960" width="8.796875" style="35"/>
    <col min="8961" max="8961" width="26.3984375" style="35" customWidth="1"/>
    <col min="8962" max="8962" width="9.5" style="35" customWidth="1"/>
    <col min="8963" max="8963" width="9.3984375" style="35" customWidth="1"/>
    <col min="8964" max="8964" width="8.69921875" style="35" customWidth="1"/>
    <col min="8965" max="8965" width="8.8984375" style="35" customWidth="1"/>
    <col min="8966" max="8966" width="9" style="35" customWidth="1"/>
    <col min="8967" max="8967" width="9.3984375" style="35" customWidth="1"/>
    <col min="8968" max="8969" width="9" style="35" customWidth="1"/>
    <col min="8970" max="8970" width="8.59765625" style="35" customWidth="1"/>
    <col min="8971" max="8971" width="9.09765625" style="35" customWidth="1"/>
    <col min="8972" max="9216" width="8.796875" style="35"/>
    <col min="9217" max="9217" width="26.3984375" style="35" customWidth="1"/>
    <col min="9218" max="9218" width="9.5" style="35" customWidth="1"/>
    <col min="9219" max="9219" width="9.3984375" style="35" customWidth="1"/>
    <col min="9220" max="9220" width="8.69921875" style="35" customWidth="1"/>
    <col min="9221" max="9221" width="8.8984375" style="35" customWidth="1"/>
    <col min="9222" max="9222" width="9" style="35" customWidth="1"/>
    <col min="9223" max="9223" width="9.3984375" style="35" customWidth="1"/>
    <col min="9224" max="9225" width="9" style="35" customWidth="1"/>
    <col min="9226" max="9226" width="8.59765625" style="35" customWidth="1"/>
    <col min="9227" max="9227" width="9.09765625" style="35" customWidth="1"/>
    <col min="9228" max="9472" width="8.796875" style="35"/>
    <col min="9473" max="9473" width="26.3984375" style="35" customWidth="1"/>
    <col min="9474" max="9474" width="9.5" style="35" customWidth="1"/>
    <col min="9475" max="9475" width="9.3984375" style="35" customWidth="1"/>
    <col min="9476" max="9476" width="8.69921875" style="35" customWidth="1"/>
    <col min="9477" max="9477" width="8.8984375" style="35" customWidth="1"/>
    <col min="9478" max="9478" width="9" style="35" customWidth="1"/>
    <col min="9479" max="9479" width="9.3984375" style="35" customWidth="1"/>
    <col min="9480" max="9481" width="9" style="35" customWidth="1"/>
    <col min="9482" max="9482" width="8.59765625" style="35" customWidth="1"/>
    <col min="9483" max="9483" width="9.09765625" style="35" customWidth="1"/>
    <col min="9484" max="9728" width="8.796875" style="35"/>
    <col min="9729" max="9729" width="26.3984375" style="35" customWidth="1"/>
    <col min="9730" max="9730" width="9.5" style="35" customWidth="1"/>
    <col min="9731" max="9731" width="9.3984375" style="35" customWidth="1"/>
    <col min="9732" max="9732" width="8.69921875" style="35" customWidth="1"/>
    <col min="9733" max="9733" width="8.8984375" style="35" customWidth="1"/>
    <col min="9734" max="9734" width="9" style="35" customWidth="1"/>
    <col min="9735" max="9735" width="9.3984375" style="35" customWidth="1"/>
    <col min="9736" max="9737" width="9" style="35" customWidth="1"/>
    <col min="9738" max="9738" width="8.59765625" style="35" customWidth="1"/>
    <col min="9739" max="9739" width="9.09765625" style="35" customWidth="1"/>
    <col min="9740" max="9984" width="8.796875" style="35"/>
    <col min="9985" max="9985" width="26.3984375" style="35" customWidth="1"/>
    <col min="9986" max="9986" width="9.5" style="35" customWidth="1"/>
    <col min="9987" max="9987" width="9.3984375" style="35" customWidth="1"/>
    <col min="9988" max="9988" width="8.69921875" style="35" customWidth="1"/>
    <col min="9989" max="9989" width="8.8984375" style="35" customWidth="1"/>
    <col min="9990" max="9990" width="9" style="35" customWidth="1"/>
    <col min="9991" max="9991" width="9.3984375" style="35" customWidth="1"/>
    <col min="9992" max="9993" width="9" style="35" customWidth="1"/>
    <col min="9994" max="9994" width="8.59765625" style="35" customWidth="1"/>
    <col min="9995" max="9995" width="9.09765625" style="35" customWidth="1"/>
    <col min="9996" max="10240" width="8.796875" style="35"/>
    <col min="10241" max="10241" width="26.3984375" style="35" customWidth="1"/>
    <col min="10242" max="10242" width="9.5" style="35" customWidth="1"/>
    <col min="10243" max="10243" width="9.3984375" style="35" customWidth="1"/>
    <col min="10244" max="10244" width="8.69921875" style="35" customWidth="1"/>
    <col min="10245" max="10245" width="8.8984375" style="35" customWidth="1"/>
    <col min="10246" max="10246" width="9" style="35" customWidth="1"/>
    <col min="10247" max="10247" width="9.3984375" style="35" customWidth="1"/>
    <col min="10248" max="10249" width="9" style="35" customWidth="1"/>
    <col min="10250" max="10250" width="8.59765625" style="35" customWidth="1"/>
    <col min="10251" max="10251" width="9.09765625" style="35" customWidth="1"/>
    <col min="10252" max="10496" width="8.796875" style="35"/>
    <col min="10497" max="10497" width="26.3984375" style="35" customWidth="1"/>
    <col min="10498" max="10498" width="9.5" style="35" customWidth="1"/>
    <col min="10499" max="10499" width="9.3984375" style="35" customWidth="1"/>
    <col min="10500" max="10500" width="8.69921875" style="35" customWidth="1"/>
    <col min="10501" max="10501" width="8.8984375" style="35" customWidth="1"/>
    <col min="10502" max="10502" width="9" style="35" customWidth="1"/>
    <col min="10503" max="10503" width="9.3984375" style="35" customWidth="1"/>
    <col min="10504" max="10505" width="9" style="35" customWidth="1"/>
    <col min="10506" max="10506" width="8.59765625" style="35" customWidth="1"/>
    <col min="10507" max="10507" width="9.09765625" style="35" customWidth="1"/>
    <col min="10508" max="10752" width="8.796875" style="35"/>
    <col min="10753" max="10753" width="26.3984375" style="35" customWidth="1"/>
    <col min="10754" max="10754" width="9.5" style="35" customWidth="1"/>
    <col min="10755" max="10755" width="9.3984375" style="35" customWidth="1"/>
    <col min="10756" max="10756" width="8.69921875" style="35" customWidth="1"/>
    <col min="10757" max="10757" width="8.8984375" style="35" customWidth="1"/>
    <col min="10758" max="10758" width="9" style="35" customWidth="1"/>
    <col min="10759" max="10759" width="9.3984375" style="35" customWidth="1"/>
    <col min="10760" max="10761" width="9" style="35" customWidth="1"/>
    <col min="10762" max="10762" width="8.59765625" style="35" customWidth="1"/>
    <col min="10763" max="10763" width="9.09765625" style="35" customWidth="1"/>
    <col min="10764" max="11008" width="8.796875" style="35"/>
    <col min="11009" max="11009" width="26.3984375" style="35" customWidth="1"/>
    <col min="11010" max="11010" width="9.5" style="35" customWidth="1"/>
    <col min="11011" max="11011" width="9.3984375" style="35" customWidth="1"/>
    <col min="11012" max="11012" width="8.69921875" style="35" customWidth="1"/>
    <col min="11013" max="11013" width="8.8984375" style="35" customWidth="1"/>
    <col min="11014" max="11014" width="9" style="35" customWidth="1"/>
    <col min="11015" max="11015" width="9.3984375" style="35" customWidth="1"/>
    <col min="11016" max="11017" width="9" style="35" customWidth="1"/>
    <col min="11018" max="11018" width="8.59765625" style="35" customWidth="1"/>
    <col min="11019" max="11019" width="9.09765625" style="35" customWidth="1"/>
    <col min="11020" max="11264" width="8.796875" style="35"/>
    <col min="11265" max="11265" width="26.3984375" style="35" customWidth="1"/>
    <col min="11266" max="11266" width="9.5" style="35" customWidth="1"/>
    <col min="11267" max="11267" width="9.3984375" style="35" customWidth="1"/>
    <col min="11268" max="11268" width="8.69921875" style="35" customWidth="1"/>
    <col min="11269" max="11269" width="8.8984375" style="35" customWidth="1"/>
    <col min="11270" max="11270" width="9" style="35" customWidth="1"/>
    <col min="11271" max="11271" width="9.3984375" style="35" customWidth="1"/>
    <col min="11272" max="11273" width="9" style="35" customWidth="1"/>
    <col min="11274" max="11274" width="8.59765625" style="35" customWidth="1"/>
    <col min="11275" max="11275" width="9.09765625" style="35" customWidth="1"/>
    <col min="11276" max="11520" width="8.796875" style="35"/>
    <col min="11521" max="11521" width="26.3984375" style="35" customWidth="1"/>
    <col min="11522" max="11522" width="9.5" style="35" customWidth="1"/>
    <col min="11523" max="11523" width="9.3984375" style="35" customWidth="1"/>
    <col min="11524" max="11524" width="8.69921875" style="35" customWidth="1"/>
    <col min="11525" max="11525" width="8.8984375" style="35" customWidth="1"/>
    <col min="11526" max="11526" width="9" style="35" customWidth="1"/>
    <col min="11527" max="11527" width="9.3984375" style="35" customWidth="1"/>
    <col min="11528" max="11529" width="9" style="35" customWidth="1"/>
    <col min="11530" max="11530" width="8.59765625" style="35" customWidth="1"/>
    <col min="11531" max="11531" width="9.09765625" style="35" customWidth="1"/>
    <col min="11532" max="11776" width="8.796875" style="35"/>
    <col min="11777" max="11777" width="26.3984375" style="35" customWidth="1"/>
    <col min="11778" max="11778" width="9.5" style="35" customWidth="1"/>
    <col min="11779" max="11779" width="9.3984375" style="35" customWidth="1"/>
    <col min="11780" max="11780" width="8.69921875" style="35" customWidth="1"/>
    <col min="11781" max="11781" width="8.8984375" style="35" customWidth="1"/>
    <col min="11782" max="11782" width="9" style="35" customWidth="1"/>
    <col min="11783" max="11783" width="9.3984375" style="35" customWidth="1"/>
    <col min="11784" max="11785" width="9" style="35" customWidth="1"/>
    <col min="11786" max="11786" width="8.59765625" style="35" customWidth="1"/>
    <col min="11787" max="11787" width="9.09765625" style="35" customWidth="1"/>
    <col min="11788" max="12032" width="8.796875" style="35"/>
    <col min="12033" max="12033" width="26.3984375" style="35" customWidth="1"/>
    <col min="12034" max="12034" width="9.5" style="35" customWidth="1"/>
    <col min="12035" max="12035" width="9.3984375" style="35" customWidth="1"/>
    <col min="12036" max="12036" width="8.69921875" style="35" customWidth="1"/>
    <col min="12037" max="12037" width="8.8984375" style="35" customWidth="1"/>
    <col min="12038" max="12038" width="9" style="35" customWidth="1"/>
    <col min="12039" max="12039" width="9.3984375" style="35" customWidth="1"/>
    <col min="12040" max="12041" width="9" style="35" customWidth="1"/>
    <col min="12042" max="12042" width="8.59765625" style="35" customWidth="1"/>
    <col min="12043" max="12043" width="9.09765625" style="35" customWidth="1"/>
    <col min="12044" max="12288" width="8.796875" style="35"/>
    <col min="12289" max="12289" width="26.3984375" style="35" customWidth="1"/>
    <col min="12290" max="12290" width="9.5" style="35" customWidth="1"/>
    <col min="12291" max="12291" width="9.3984375" style="35" customWidth="1"/>
    <col min="12292" max="12292" width="8.69921875" style="35" customWidth="1"/>
    <col min="12293" max="12293" width="8.8984375" style="35" customWidth="1"/>
    <col min="12294" max="12294" width="9" style="35" customWidth="1"/>
    <col min="12295" max="12295" width="9.3984375" style="35" customWidth="1"/>
    <col min="12296" max="12297" width="9" style="35" customWidth="1"/>
    <col min="12298" max="12298" width="8.59765625" style="35" customWidth="1"/>
    <col min="12299" max="12299" width="9.09765625" style="35" customWidth="1"/>
    <col min="12300" max="12544" width="8.796875" style="35"/>
    <col min="12545" max="12545" width="26.3984375" style="35" customWidth="1"/>
    <col min="12546" max="12546" width="9.5" style="35" customWidth="1"/>
    <col min="12547" max="12547" width="9.3984375" style="35" customWidth="1"/>
    <col min="12548" max="12548" width="8.69921875" style="35" customWidth="1"/>
    <col min="12549" max="12549" width="8.8984375" style="35" customWidth="1"/>
    <col min="12550" max="12550" width="9" style="35" customWidth="1"/>
    <col min="12551" max="12551" width="9.3984375" style="35" customWidth="1"/>
    <col min="12552" max="12553" width="9" style="35" customWidth="1"/>
    <col min="12554" max="12554" width="8.59765625" style="35" customWidth="1"/>
    <col min="12555" max="12555" width="9.09765625" style="35" customWidth="1"/>
    <col min="12556" max="12800" width="8.796875" style="35"/>
    <col min="12801" max="12801" width="26.3984375" style="35" customWidth="1"/>
    <col min="12802" max="12802" width="9.5" style="35" customWidth="1"/>
    <col min="12803" max="12803" width="9.3984375" style="35" customWidth="1"/>
    <col min="12804" max="12804" width="8.69921875" style="35" customWidth="1"/>
    <col min="12805" max="12805" width="8.8984375" style="35" customWidth="1"/>
    <col min="12806" max="12806" width="9" style="35" customWidth="1"/>
    <col min="12807" max="12807" width="9.3984375" style="35" customWidth="1"/>
    <col min="12808" max="12809" width="9" style="35" customWidth="1"/>
    <col min="12810" max="12810" width="8.59765625" style="35" customWidth="1"/>
    <col min="12811" max="12811" width="9.09765625" style="35" customWidth="1"/>
    <col min="12812" max="13056" width="8.796875" style="35"/>
    <col min="13057" max="13057" width="26.3984375" style="35" customWidth="1"/>
    <col min="13058" max="13058" width="9.5" style="35" customWidth="1"/>
    <col min="13059" max="13059" width="9.3984375" style="35" customWidth="1"/>
    <col min="13060" max="13060" width="8.69921875" style="35" customWidth="1"/>
    <col min="13061" max="13061" width="8.8984375" style="35" customWidth="1"/>
    <col min="13062" max="13062" width="9" style="35" customWidth="1"/>
    <col min="13063" max="13063" width="9.3984375" style="35" customWidth="1"/>
    <col min="13064" max="13065" width="9" style="35" customWidth="1"/>
    <col min="13066" max="13066" width="8.59765625" style="35" customWidth="1"/>
    <col min="13067" max="13067" width="9.09765625" style="35" customWidth="1"/>
    <col min="13068" max="13312" width="8.796875" style="35"/>
    <col min="13313" max="13313" width="26.3984375" style="35" customWidth="1"/>
    <col min="13314" max="13314" width="9.5" style="35" customWidth="1"/>
    <col min="13315" max="13315" width="9.3984375" style="35" customWidth="1"/>
    <col min="13316" max="13316" width="8.69921875" style="35" customWidth="1"/>
    <col min="13317" max="13317" width="8.8984375" style="35" customWidth="1"/>
    <col min="13318" max="13318" width="9" style="35" customWidth="1"/>
    <col min="13319" max="13319" width="9.3984375" style="35" customWidth="1"/>
    <col min="13320" max="13321" width="9" style="35" customWidth="1"/>
    <col min="13322" max="13322" width="8.59765625" style="35" customWidth="1"/>
    <col min="13323" max="13323" width="9.09765625" style="35" customWidth="1"/>
    <col min="13324" max="13568" width="8.796875" style="35"/>
    <col min="13569" max="13569" width="26.3984375" style="35" customWidth="1"/>
    <col min="13570" max="13570" width="9.5" style="35" customWidth="1"/>
    <col min="13571" max="13571" width="9.3984375" style="35" customWidth="1"/>
    <col min="13572" max="13572" width="8.69921875" style="35" customWidth="1"/>
    <col min="13573" max="13573" width="8.8984375" style="35" customWidth="1"/>
    <col min="13574" max="13574" width="9" style="35" customWidth="1"/>
    <col min="13575" max="13575" width="9.3984375" style="35" customWidth="1"/>
    <col min="13576" max="13577" width="9" style="35" customWidth="1"/>
    <col min="13578" max="13578" width="8.59765625" style="35" customWidth="1"/>
    <col min="13579" max="13579" width="9.09765625" style="35" customWidth="1"/>
    <col min="13580" max="13824" width="8.796875" style="35"/>
    <col min="13825" max="13825" width="26.3984375" style="35" customWidth="1"/>
    <col min="13826" max="13826" width="9.5" style="35" customWidth="1"/>
    <col min="13827" max="13827" width="9.3984375" style="35" customWidth="1"/>
    <col min="13828" max="13828" width="8.69921875" style="35" customWidth="1"/>
    <col min="13829" max="13829" width="8.8984375" style="35" customWidth="1"/>
    <col min="13830" max="13830" width="9" style="35" customWidth="1"/>
    <col min="13831" max="13831" width="9.3984375" style="35" customWidth="1"/>
    <col min="13832" max="13833" width="9" style="35" customWidth="1"/>
    <col min="13834" max="13834" width="8.59765625" style="35" customWidth="1"/>
    <col min="13835" max="13835" width="9.09765625" style="35" customWidth="1"/>
    <col min="13836" max="14080" width="8.796875" style="35"/>
    <col min="14081" max="14081" width="26.3984375" style="35" customWidth="1"/>
    <col min="14082" max="14082" width="9.5" style="35" customWidth="1"/>
    <col min="14083" max="14083" width="9.3984375" style="35" customWidth="1"/>
    <col min="14084" max="14084" width="8.69921875" style="35" customWidth="1"/>
    <col min="14085" max="14085" width="8.8984375" style="35" customWidth="1"/>
    <col min="14086" max="14086" width="9" style="35" customWidth="1"/>
    <col min="14087" max="14087" width="9.3984375" style="35" customWidth="1"/>
    <col min="14088" max="14089" width="9" style="35" customWidth="1"/>
    <col min="14090" max="14090" width="8.59765625" style="35" customWidth="1"/>
    <col min="14091" max="14091" width="9.09765625" style="35" customWidth="1"/>
    <col min="14092" max="14336" width="8.796875" style="35"/>
    <col min="14337" max="14337" width="26.3984375" style="35" customWidth="1"/>
    <col min="14338" max="14338" width="9.5" style="35" customWidth="1"/>
    <col min="14339" max="14339" width="9.3984375" style="35" customWidth="1"/>
    <col min="14340" max="14340" width="8.69921875" style="35" customWidth="1"/>
    <col min="14341" max="14341" width="8.8984375" style="35" customWidth="1"/>
    <col min="14342" max="14342" width="9" style="35" customWidth="1"/>
    <col min="14343" max="14343" width="9.3984375" style="35" customWidth="1"/>
    <col min="14344" max="14345" width="9" style="35" customWidth="1"/>
    <col min="14346" max="14346" width="8.59765625" style="35" customWidth="1"/>
    <col min="14347" max="14347" width="9.09765625" style="35" customWidth="1"/>
    <col min="14348" max="14592" width="8.796875" style="35"/>
    <col min="14593" max="14593" width="26.3984375" style="35" customWidth="1"/>
    <col min="14594" max="14594" width="9.5" style="35" customWidth="1"/>
    <col min="14595" max="14595" width="9.3984375" style="35" customWidth="1"/>
    <col min="14596" max="14596" width="8.69921875" style="35" customWidth="1"/>
    <col min="14597" max="14597" width="8.8984375" style="35" customWidth="1"/>
    <col min="14598" max="14598" width="9" style="35" customWidth="1"/>
    <col min="14599" max="14599" width="9.3984375" style="35" customWidth="1"/>
    <col min="14600" max="14601" width="9" style="35" customWidth="1"/>
    <col min="14602" max="14602" width="8.59765625" style="35" customWidth="1"/>
    <col min="14603" max="14603" width="9.09765625" style="35" customWidth="1"/>
    <col min="14604" max="14848" width="8.796875" style="35"/>
    <col min="14849" max="14849" width="26.3984375" style="35" customWidth="1"/>
    <col min="14850" max="14850" width="9.5" style="35" customWidth="1"/>
    <col min="14851" max="14851" width="9.3984375" style="35" customWidth="1"/>
    <col min="14852" max="14852" width="8.69921875" style="35" customWidth="1"/>
    <col min="14853" max="14853" width="8.8984375" style="35" customWidth="1"/>
    <col min="14854" max="14854" width="9" style="35" customWidth="1"/>
    <col min="14855" max="14855" width="9.3984375" style="35" customWidth="1"/>
    <col min="14856" max="14857" width="9" style="35" customWidth="1"/>
    <col min="14858" max="14858" width="8.59765625" style="35" customWidth="1"/>
    <col min="14859" max="14859" width="9.09765625" style="35" customWidth="1"/>
    <col min="14860" max="15104" width="8.796875" style="35"/>
    <col min="15105" max="15105" width="26.3984375" style="35" customWidth="1"/>
    <col min="15106" max="15106" width="9.5" style="35" customWidth="1"/>
    <col min="15107" max="15107" width="9.3984375" style="35" customWidth="1"/>
    <col min="15108" max="15108" width="8.69921875" style="35" customWidth="1"/>
    <col min="15109" max="15109" width="8.8984375" style="35" customWidth="1"/>
    <col min="15110" max="15110" width="9" style="35" customWidth="1"/>
    <col min="15111" max="15111" width="9.3984375" style="35" customWidth="1"/>
    <col min="15112" max="15113" width="9" style="35" customWidth="1"/>
    <col min="15114" max="15114" width="8.59765625" style="35" customWidth="1"/>
    <col min="15115" max="15115" width="9.09765625" style="35" customWidth="1"/>
    <col min="15116" max="15360" width="8.796875" style="35"/>
    <col min="15361" max="15361" width="26.3984375" style="35" customWidth="1"/>
    <col min="15362" max="15362" width="9.5" style="35" customWidth="1"/>
    <col min="15363" max="15363" width="9.3984375" style="35" customWidth="1"/>
    <col min="15364" max="15364" width="8.69921875" style="35" customWidth="1"/>
    <col min="15365" max="15365" width="8.8984375" style="35" customWidth="1"/>
    <col min="15366" max="15366" width="9" style="35" customWidth="1"/>
    <col min="15367" max="15367" width="9.3984375" style="35" customWidth="1"/>
    <col min="15368" max="15369" width="9" style="35" customWidth="1"/>
    <col min="15370" max="15370" width="8.59765625" style="35" customWidth="1"/>
    <col min="15371" max="15371" width="9.09765625" style="35" customWidth="1"/>
    <col min="15372" max="15616" width="8.796875" style="35"/>
    <col min="15617" max="15617" width="26.3984375" style="35" customWidth="1"/>
    <col min="15618" max="15618" width="9.5" style="35" customWidth="1"/>
    <col min="15619" max="15619" width="9.3984375" style="35" customWidth="1"/>
    <col min="15620" max="15620" width="8.69921875" style="35" customWidth="1"/>
    <col min="15621" max="15621" width="8.8984375" style="35" customWidth="1"/>
    <col min="15622" max="15622" width="9" style="35" customWidth="1"/>
    <col min="15623" max="15623" width="9.3984375" style="35" customWidth="1"/>
    <col min="15624" max="15625" width="9" style="35" customWidth="1"/>
    <col min="15626" max="15626" width="8.59765625" style="35" customWidth="1"/>
    <col min="15627" max="15627" width="9.09765625" style="35" customWidth="1"/>
    <col min="15628" max="15872" width="8.796875" style="35"/>
    <col min="15873" max="15873" width="26.3984375" style="35" customWidth="1"/>
    <col min="15874" max="15874" width="9.5" style="35" customWidth="1"/>
    <col min="15875" max="15875" width="9.3984375" style="35" customWidth="1"/>
    <col min="15876" max="15876" width="8.69921875" style="35" customWidth="1"/>
    <col min="15877" max="15877" width="8.8984375" style="35" customWidth="1"/>
    <col min="15878" max="15878" width="9" style="35" customWidth="1"/>
    <col min="15879" max="15879" width="9.3984375" style="35" customWidth="1"/>
    <col min="15880" max="15881" width="9" style="35" customWidth="1"/>
    <col min="15882" max="15882" width="8.59765625" style="35" customWidth="1"/>
    <col min="15883" max="15883" width="9.09765625" style="35" customWidth="1"/>
    <col min="15884" max="16128" width="8.796875" style="35"/>
    <col min="16129" max="16129" width="26.3984375" style="35" customWidth="1"/>
    <col min="16130" max="16130" width="9.5" style="35" customWidth="1"/>
    <col min="16131" max="16131" width="9.3984375" style="35" customWidth="1"/>
    <col min="16132" max="16132" width="8.69921875" style="35" customWidth="1"/>
    <col min="16133" max="16133" width="8.8984375" style="35" customWidth="1"/>
    <col min="16134" max="16134" width="9" style="35" customWidth="1"/>
    <col min="16135" max="16135" width="9.3984375" style="35" customWidth="1"/>
    <col min="16136" max="16137" width="9" style="35" customWidth="1"/>
    <col min="16138" max="16138" width="8.59765625" style="35" customWidth="1"/>
    <col min="16139" max="16139" width="9.09765625" style="35" customWidth="1"/>
    <col min="16140" max="16384" width="8.796875" style="35"/>
  </cols>
  <sheetData>
    <row r="1" spans="1:12" ht="15.9" customHeight="1">
      <c r="H1" s="49" t="s">
        <v>324</v>
      </c>
      <c r="I1" s="49"/>
      <c r="J1" s="20"/>
      <c r="K1" s="20"/>
    </row>
    <row r="2" spans="1:12">
      <c r="H2" s="49" t="s">
        <v>300</v>
      </c>
      <c r="I2" s="49"/>
      <c r="J2" s="49"/>
      <c r="K2" s="49"/>
    </row>
    <row r="3" spans="1:12">
      <c r="H3" s="49" t="s">
        <v>301</v>
      </c>
      <c r="I3" s="49"/>
      <c r="J3" s="49"/>
      <c r="K3" s="49"/>
    </row>
    <row r="4" spans="1:12">
      <c r="H4" s="49" t="s">
        <v>302</v>
      </c>
      <c r="I4" s="49"/>
      <c r="J4" s="49"/>
      <c r="K4" s="49"/>
    </row>
    <row r="5" spans="1:12">
      <c r="H5" s="49" t="s">
        <v>303</v>
      </c>
      <c r="I5" s="49"/>
      <c r="J5" s="49"/>
      <c r="K5" s="49"/>
    </row>
    <row r="6" spans="1:12">
      <c r="H6" s="49" t="s">
        <v>325</v>
      </c>
      <c r="I6" s="49"/>
      <c r="J6" s="49"/>
      <c r="K6" s="20"/>
    </row>
    <row r="7" spans="1:12">
      <c r="H7" s="47" t="s">
        <v>305</v>
      </c>
      <c r="I7" s="47"/>
      <c r="J7" s="47"/>
      <c r="K7" s="47"/>
    </row>
    <row r="8" spans="1:12" ht="27.75" customHeight="1">
      <c r="A8" s="50" t="s">
        <v>326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10" spans="1:12" ht="16.2" thickBot="1">
      <c r="A10" s="23"/>
      <c r="B10" s="23"/>
      <c r="C10" s="23"/>
      <c r="D10" s="23"/>
      <c r="E10" s="23"/>
      <c r="F10" s="51" t="s">
        <v>307</v>
      </c>
      <c r="G10" s="51"/>
      <c r="H10" s="51"/>
      <c r="I10" s="51"/>
      <c r="J10" s="51"/>
      <c r="K10" s="51"/>
    </row>
    <row r="11" spans="1:12" ht="67.5" customHeight="1" thickBot="1">
      <c r="A11" s="36" t="s">
        <v>308</v>
      </c>
      <c r="B11" s="37" t="s">
        <v>327</v>
      </c>
      <c r="C11" s="37" t="s">
        <v>328</v>
      </c>
      <c r="D11" s="37" t="s">
        <v>329</v>
      </c>
      <c r="E11" s="37" t="s">
        <v>312</v>
      </c>
      <c r="F11" s="38" t="s">
        <v>330</v>
      </c>
      <c r="G11" s="37" t="s">
        <v>331</v>
      </c>
      <c r="H11" s="37" t="s">
        <v>332</v>
      </c>
      <c r="I11" s="37" t="s">
        <v>333</v>
      </c>
      <c r="J11" s="37" t="s">
        <v>312</v>
      </c>
      <c r="K11" s="38" t="s">
        <v>334</v>
      </c>
    </row>
    <row r="12" spans="1:12" ht="13.5" customHeight="1">
      <c r="A12" s="39" t="s">
        <v>314</v>
      </c>
      <c r="B12" s="40">
        <f>B14</f>
        <v>0</v>
      </c>
      <c r="C12" s="40">
        <f>C14</f>
        <v>3837.7</v>
      </c>
      <c r="D12" s="40">
        <f>D14</f>
        <v>0</v>
      </c>
      <c r="E12" s="40">
        <f>E14</f>
        <v>0</v>
      </c>
      <c r="F12" s="41">
        <f>B12+C12-D12+E12</f>
        <v>3837.7</v>
      </c>
      <c r="G12" s="40">
        <f>G14</f>
        <v>3837.7</v>
      </c>
      <c r="H12" s="40">
        <f>H14</f>
        <v>11575.1</v>
      </c>
      <c r="I12" s="40">
        <f>I14</f>
        <v>7706.4</v>
      </c>
      <c r="J12" s="40">
        <f>J14</f>
        <v>0</v>
      </c>
      <c r="K12" s="41">
        <f>G12+H12-I12+J12</f>
        <v>7706.4</v>
      </c>
    </row>
    <row r="13" spans="1:12" ht="15" customHeight="1">
      <c r="A13" s="42" t="s">
        <v>315</v>
      </c>
      <c r="B13" s="43"/>
      <c r="C13" s="43"/>
      <c r="D13" s="43"/>
      <c r="E13" s="43"/>
      <c r="F13" s="41"/>
      <c r="G13" s="43"/>
      <c r="H13" s="43"/>
      <c r="I13" s="43"/>
      <c r="J13" s="43"/>
      <c r="K13" s="41"/>
    </row>
    <row r="14" spans="1:12" ht="43.5" customHeight="1">
      <c r="A14" s="44" t="s">
        <v>316</v>
      </c>
      <c r="B14" s="43">
        <f>B16</f>
        <v>0</v>
      </c>
      <c r="C14" s="43">
        <f>C16</f>
        <v>3837.7</v>
      </c>
      <c r="D14" s="43">
        <f>D16</f>
        <v>0</v>
      </c>
      <c r="E14" s="43">
        <v>0</v>
      </c>
      <c r="F14" s="41">
        <f>B14+C14-D14+E14</f>
        <v>3837.7</v>
      </c>
      <c r="G14" s="43">
        <f>G16</f>
        <v>3837.7</v>
      </c>
      <c r="H14" s="43">
        <f>H16</f>
        <v>11575.1</v>
      </c>
      <c r="I14" s="43">
        <f>I16</f>
        <v>7706.4</v>
      </c>
      <c r="J14" s="43">
        <v>0</v>
      </c>
      <c r="K14" s="41">
        <f>G14+H14-I14+J14</f>
        <v>7706.4</v>
      </c>
    </row>
    <row r="15" spans="1:12" ht="15" customHeight="1">
      <c r="A15" s="44" t="s">
        <v>315</v>
      </c>
      <c r="B15" s="43"/>
      <c r="C15" s="43"/>
      <c r="D15" s="43"/>
      <c r="E15" s="43"/>
      <c r="F15" s="41"/>
      <c r="G15" s="43"/>
      <c r="H15" s="43"/>
      <c r="I15" s="43"/>
      <c r="J15" s="43"/>
      <c r="K15" s="41"/>
    </row>
    <row r="16" spans="1:12" ht="40.049999999999997" customHeight="1">
      <c r="A16" s="44" t="s">
        <v>335</v>
      </c>
      <c r="B16" s="43">
        <v>0</v>
      </c>
      <c r="C16" s="43">
        <v>3837.7</v>
      </c>
      <c r="D16" s="43">
        <v>0</v>
      </c>
      <c r="E16" s="43">
        <v>0</v>
      </c>
      <c r="F16" s="41">
        <f>B16+C16-D16+E16</f>
        <v>3837.7</v>
      </c>
      <c r="G16" s="43">
        <f>F16</f>
        <v>3837.7</v>
      </c>
      <c r="H16" s="43">
        <v>11575.1</v>
      </c>
      <c r="I16" s="43">
        <v>7706.4</v>
      </c>
      <c r="J16" s="43">
        <v>0</v>
      </c>
      <c r="K16" s="41">
        <f>G16+H16-I16+J16</f>
        <v>7706.4</v>
      </c>
    </row>
  </sheetData>
  <mergeCells count="9">
    <mergeCell ref="H7:K7"/>
    <mergeCell ref="A8:L8"/>
    <mergeCell ref="F10:K10"/>
    <mergeCell ref="H1:I1"/>
    <mergeCell ref="H2:K2"/>
    <mergeCell ref="H3:K3"/>
    <mergeCell ref="H4:K4"/>
    <mergeCell ref="H5:K5"/>
    <mergeCell ref="H6:J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прил.2</vt:lpstr>
      <vt:lpstr>прил.16  </vt:lpstr>
      <vt:lpstr>прил.17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2021-11-10T02:35:29Z</cp:lastPrinted>
  <dcterms:created xsi:type="dcterms:W3CDTF">2021-01-21T02:45:43Z</dcterms:created>
  <dcterms:modified xsi:type="dcterms:W3CDTF">2021-12-20T09:20:06Z</dcterms:modified>
</cp:coreProperties>
</file>